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0\"/>
    </mc:Choice>
  </mc:AlternateContent>
  <bookViews>
    <workbookView xWindow="0" yWindow="0" windowWidth="28800" windowHeight="150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2" i="22"/>
  <c r="B27" i="22"/>
  <c r="B21" i="22" l="1"/>
  <c r="C49" i="7" l="1"/>
  <c r="C48" i="7"/>
  <c r="A12" i="14"/>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<sst xmlns="http://schemas.openxmlformats.org/spreadsheetml/2006/main" count="1245" uniqueCount="679">
  <si>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</si>
  <si>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</si>
  <si>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</si>
  <si>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</si>
  <si>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</si>
  <si>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</si>
  <si>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</si>
  <si>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</si>
  <si>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</si>
  <si>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</si>
  <si>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</si>
  <si>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</si>
  <si>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</si>
  <si>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</si>
  <si>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</si>
  <si>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</si>
  <si>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</si>
  <si>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</si>
  <si>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</si>
  <si>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</si>
  <si>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</si>
  <si>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</si>
  <si>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</si>
  <si>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</si>
  <si>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</si>
  <si>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</si>
  <si>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</si>
  <si>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</si>
  <si>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</si>
  <si>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</si>
  <si>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</si>
  <si>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</si>
  <si>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</si>
  <si>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</si>
  <si>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</si>
  <si>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</si>
  <si>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</si>
  <si>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</si>
  <si>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</si>
  <si>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</si>
  <si>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</si>
  <si>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</si>
  <si>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</si>
  <si>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</si>
  <si>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</si>
  <si>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</si>
  <si>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</si>
  <si>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</si>
  <si>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</si>
  <si>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</si>
  <si>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</si>
  <si>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</si>
  <si>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</si>
  <si>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</si>
  <si>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</si>
  <si>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</si>
  <si>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</si>
  <si>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</si>
  <si>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</si>
  <si>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</si>
  <si>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</si>
  <si>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</si>
  <si>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</si>
  <si>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</si>
  <si>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</si>
  <si>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</si>
  <si>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</si>
  <si>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</si>
  <si>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</si>
  <si>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</si>
  <si>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</si>
  <si>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</si>
  <si>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</si>
  <si>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</si>
  <si>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</si>
  <si>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</si>
  <si>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</si>
  <si>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</si>
  <si>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</si>
  <si>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</si>
  <si>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</si>
  <si>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</si>
  <si>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</si>
  <si>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</si>
  <si>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</si>
  <si>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</si>
  <si>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</si>
  <si>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</si>
  <si>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</si>
  <si>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</si>
  <si>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</si>
  <si>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</si>
  <si>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</si>
  <si>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</si>
  <si>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</si>
  <si>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</si>
  <si>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</si>
  <si>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</si>
  <si>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</si>
  <si>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</si>
  <si>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</si>
  <si>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</si>
  <si>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</si>
  <si>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</si>
  <si>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</si>
  <si>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</si>
  <si>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</si>
  <si>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</si>
  <si>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</si>
  <si>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</si>
  <si>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</si>
  <si>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</si>
  <si>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</si>
  <si>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</si>
  <si>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</si>
  <si>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</si>
  <si>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</si>
  <si>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</si>
  <si>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</si>
  <si>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</si>
  <si>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</si>
  <si>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</si>
  <si>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</si>
  <si>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</si>
  <si>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</si>
  <si>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</si>
  <si>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</si>
  <si>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</si>
  <si>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</si>
  <si>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</si>
  <si>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</si>
  <si>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</si>
  <si>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</si>
  <si>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</si>
  <si>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</si>
  <si>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</si>
  <si>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</si>
  <si>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</si>
  <si>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</si>
  <si>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</si>
  <si>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</si>
  <si>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</si>
  <si>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</si>
  <si>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</si>
  <si>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</si>
  <si>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</si>
  <si>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</si>
  <si>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</si>
  <si>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</si>
  <si>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</si>
  <si>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</si>
  <si>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</si>
  <si>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</si>
  <si>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</si>
  <si>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</si>
  <si>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</si>
  <si>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</si>
  <si>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</si>
  <si>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</si>
  <si>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</si>
  <si>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</si>
  <si>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</si>
  <si>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</si>
  <si>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</si>
  <si>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</si>
  <si>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</si>
  <si>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</si>
  <si>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</si>
  <si>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</si>
  <si>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</si>
  <si>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</si>
  <si>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</si>
  <si>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</si>
  <si>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</si>
  <si>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</si>
  <si>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</si>
  <si>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</si>
  <si>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</si>
  <si>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</si>
  <si>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</si>
  <si>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</si>
  <si>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</si>
  <si>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</si>
  <si>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</si>
  <si>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</si>
  <si>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</si>
  <si>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</si>
  <si>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</si>
  <si>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</si>
  <si>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</si>
  <si>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</si>
  <si>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</si>
  <si>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</si>
  <si>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</si>
  <si>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</si>
  <si>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</si>
  <si>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</si>
  <si>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</si>
  <si>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</si>
  <si>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</si>
  <si>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</si>
  <si>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</si>
  <si>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</si>
  <si>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</si>
  <si>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</si>
  <si>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</si>
  <si>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</si>
  <si>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</si>
  <si>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</si>
  <si>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</si>
  <si>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</si>
  <si>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</si>
  <si>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</si>
  <si>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</si>
  <si>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</si>
  <si>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</si>
  <si>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</si>
  <si>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</si>
  <si>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</si>
  <si>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</si>
  <si>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</si>
  <si>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</si>
  <si>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</si>
  <si>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</si>
  <si>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</si>
  <si>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</si>
  <si>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</si>
  <si>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</si>
  <si>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</si>
  <si>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</si>
  <si>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</si>
  <si>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</si>
  <si>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</si>
  <si>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</si>
  <si>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</si>
  <si>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</si>
  <si>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</si>
  <si>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</si>
  <si>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</si>
  <si>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</si>
  <si>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</si>
  <si>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</si>
  <si>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</si>
  <si>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</si>
  <si>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</si>
  <si>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</si>
  <si>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</si>
  <si>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</si>
  <si>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</si>
  <si>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</si>
  <si>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</si>
  <si>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</si>
  <si>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</si>
  <si>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</si>
  <si>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</si>
  <si>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</si>
  <si>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</si>
  <si>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</si>
  <si>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</si>
  <si>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</si>
  <si>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</si>
  <si>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</si>
  <si>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</si>
  <si>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</si>
  <si>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</si>
  <si>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</si>
  <si>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</si>
  <si>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</si>
  <si>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</si>
  <si>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</si>
  <si>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</si>
  <si>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</si>
  <si>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</si>
  <si>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</si>
  <si>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</si>
  <si>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</si>
  <si>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</si>
  <si>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</si>
  <si>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</si>
  <si>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</si>
  <si>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</si>
  <si>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</si>
  <si>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</si>
  <si>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</si>
  <si>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</si>
  <si>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</si>
  <si>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</si>
  <si>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</si>
  <si>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</si>
  <si>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</si>
  <si>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</si>
  <si>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</si>
  <si>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</si>
  <si>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</si>
  <si>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</si>
  <si>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</si>
  <si>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</si>
  <si>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</si>
  <si>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</si>
  <si>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</si>
  <si>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</si>
  <si>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</si>
  <si>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</si>
  <si>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</si>
  <si>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</si>
  <si>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</si>
  <si>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</si>
  <si>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</si>
  <si>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</si>
  <si>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</si>
  <si>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</si>
  <si>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</si>
  <si>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</si>
  <si>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</si>
  <si>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</si>
  <si>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</si>
  <si>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</si>
  <si>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</si>
  <si>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</si>
  <si>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</si>
  <si>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</si>
  <si>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</si>
  <si>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</si>
  <si>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</si>
  <si>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</si>
  <si>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</si>
  <si>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</si>
  <si>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</si>
  <si>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</si>
  <si>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</si>
  <si>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</si>
  <si>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</si>
  <si>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</si>
  <si>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</si>
  <si>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</si>
  <si>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</si>
  <si>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</si>
  <si>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</si>
  <si>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</si>
  <si>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</si>
  <si>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</si>
  <si>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</si>
  <si>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</si>
  <si>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</si>
  <si>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</si>
  <si>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</si>
  <si>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</si>
  <si>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</si>
  <si>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</si>
  <si>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</si>
  <si>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</si>
  <si>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</si>
  <si>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</si>
  <si>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</si>
  <si>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</si>
  <si>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</si>
  <si>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</si>
  <si>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</si>
  <si>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</si>
  <si>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</si>
  <si>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</si>
  <si>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</si>
  <si>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</si>
  <si>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</si>
  <si>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</si>
  <si>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</si>
  <si>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</si>
  <si>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</si>
  <si>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</si>
  <si>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</si>
  <si>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</si>
  <si>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</si>
  <si>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</si>
  <si>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</si>
  <si>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</si>
  <si>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</si>
  <si>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</si>
  <si>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</si>
  <si>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</si>
  <si>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</si>
  <si>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</si>
  <si>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</si>
  <si>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</si>
  <si>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</si>
  <si>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</si>
  <si>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</si>
  <si>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</si>
  <si>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</si>
  <si>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</si>
  <si>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</si>
  <si>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</si>
  <si>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</si>
  <si>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</si>
  <si>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</si>
  <si>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</si>
  <si>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</si>
  <si>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</si>
  <si>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</si>
  <si>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</si>
  <si>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</si>
  <si>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</si>
  <si>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</si>
  <si>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</si>
  <si>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</si>
  <si>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</si>
  <si>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</si>
  <si>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</si>
  <si>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</si>
  <si>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</si>
  <si>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</si>
  <si>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</si>
  <si>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</si>
  <si>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</si>
  <si>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</si>
  <si>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</si>
  <si>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</si>
  <si>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</si>
  <si>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</si>
  <si>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</si>
  <si>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</si>
  <si>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</si>
  <si>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</si>
  <si>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</si>
  <si>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</si>
  <si>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</si>
  <si>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</si>
  <si>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</si>
  <si>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</si>
  <si>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</si>
  <si>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</si>
  <si>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</si>
  <si>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</si>
  <si>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</si>
  <si>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</si>
  <si>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</si>
  <si>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</si>
  <si>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</si>
  <si>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</si>
  <si>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</si>
  <si>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</si>
  <si>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</si>
  <si>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</si>
  <si>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</si>
  <si>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</si>
  <si>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</si>
  <si>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</si>
  <si>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</si>
  <si>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</si>
  <si>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</si>
  <si>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</si>
  <si>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</si>
  <si>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</si>
  <si>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</si>
  <si>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</si>
  <si>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</si>
  <si>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</si>
  <si>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</si>
  <si>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</si>
  <si>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</si>
  <si>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</si>
  <si>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</si>
  <si>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</si>
  <si>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</si>
  <si>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</si>
  <si>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</si>
  <si>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</si>
  <si>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</si>
  <si>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</si>
  <si>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</si>
  <si>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</si>
  <si>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</si>
  <si>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</si>
  <si>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</si>
  <si>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</si>
  <si>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</si>
  <si>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</si>
  <si>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</si>
  <si>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</si>
  <si>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</si>
  <si>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</si>
  <si>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</si>
  <si>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</si>
  <si>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</si>
  <si>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</si>
  <si>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</si>
  <si>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</si>
  <si>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</si>
  <si>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</si>
  <si>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</si>
  <si>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</si>
  <si>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</si>
  <si>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</si>
  <si>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</si>
  <si>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</si>
  <si>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</si>
  <si>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</si>
  <si>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</si>
  <si>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</si>
  <si>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</si>
  <si>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</si>
  <si>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</si>
  <si>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</si>
  <si>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</si>
  <si>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</si>
  <si>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</si>
  <si>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</si>
  <si>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</si>
  <si>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</si>
  <si>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</si>
  <si>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</si>
  <si>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</si>
  <si>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</si>
  <si>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</si>
  <si>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</si>
  <si>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</si>
  <si>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</si>
  <si>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</si>
  <si>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</si>
  <si>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</si>
  <si>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</si>
  <si>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</si>
  <si>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</si>
  <si>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</si>
  <si>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</si>
  <si>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</si>
  <si>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</si>
  <si>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</si>
  <si>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</si>
  <si>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</si>
  <si>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</si>
  <si>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</si>
  <si>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</si>
  <si>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</si>
  <si>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</si>
  <si>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</si>
  <si>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</si>
  <si>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</si>
  <si>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</si>
  <si>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</si>
  <si>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</si>
  <si>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</si>
  <si>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</si>
  <si>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</si>
  <si>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</si>
  <si>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</si>
  <si>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</si>
  <si>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</si>
  <si>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</si>
  <si>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</si>
  <si>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</si>
  <si>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</si>
  <si>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</si>
  <si>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</si>
  <si>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</si>
  <si>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</si>
  <si>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</si>
  <si>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</si>
  <si>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</si>
  <si>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</si>
  <si>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</si>
  <si>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</si>
  <si>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</si>
  <si>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</si>
  <si>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</si>
  <si>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</si>
  <si>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</si>
  <si>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</si>
  <si>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</si>
  <si>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</si>
  <si>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</si>
  <si>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</si>
  <si>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</si>
  <si>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</si>
  <si>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</si>
  <si>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</si>
  <si>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</si>
  <si>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</si>
  <si>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</si>
  <si>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</si>
  <si>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</si>
  <si>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</si>
  <si>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</si>
  <si>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</si>
  <si>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</si>
  <si>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</si>
  <si>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</si>
  <si>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</si>
  <si>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</si>
  <si>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</si>
  <si>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</si>
  <si>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</si>
  <si>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</si>
  <si>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</si>
  <si>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</si>
  <si>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</si>
  <si>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</si>
  <si>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</si>
  <si>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</si>
  <si>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</si>
  <si>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</si>
  <si>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</si>
  <si>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</si>
  <si>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</si>
  <si>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- 3,23 млн.руб.с НДС</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</si>
  <si>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</si>
  <si>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</si>
  <si>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</si>
  <si>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</si>
  <si>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</si>
  <si>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</si>
  <si>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</si>
  <si>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</si>
  <si>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</si>
  <si>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</si>
  <si>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</si>
  <si>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</si>
  <si>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</si>
  <si>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</si>
  <si>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</si>
  <si>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</si>
  <si>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</si>
  <si>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</si>
  <si>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</si>
  <si>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</si>
  <si>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</si>
  <si>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</si>
  <si>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</si>
  <si>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</si>
  <si>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</si>
  <si>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2023</t>
  </si>
  <si>
    <t>Год 2024</t>
  </si>
  <si>
    <t>Год 2025</t>
  </si>
  <si>
    <t>Год 2026</t>
  </si>
  <si>
    <t>Год 2027</t>
  </si>
  <si>
    <t xml:space="preserve"> по состоянию на 01.01.2022</t>
  </si>
  <si>
    <t>по состоянию на 01.01.2022</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</si>
  <si>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</si>
  <si>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</si>
  <si>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</si>
  <si>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</si>
  <si>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</si>
  <si>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</si>
  <si>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</si>
  <si>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</si>
  <si>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</si>
  <si>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</si>
  <si>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</si>
  <si>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</si>
  <si>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</si>
  <si>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</si>
  <si>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</si>
  <si>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</si>
  <si>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</si>
  <si>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</si>
  <si>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</si>
  <si>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</si>
  <si>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</si>
  <si>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</si>
  <si>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</si>
  <si>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</si>
  <si>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</si>
  <si>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</si>
  <si>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</si>
  <si>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</si>
  <si>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</si>
  <si>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</si>
  <si>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</si>
  <si>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</si>
  <si>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</si>
  <si>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</si>
  <si>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</si>
  <si>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 xml:space="preserve">Факт 2022 года </t>
  </si>
  <si>
    <t>Не выполнение подрядной организацией условий договора подряда</t>
  </si>
  <si>
    <t>Инициирована предпретензионная работа</t>
  </si>
  <si>
    <t>0,17 км. ограждения (в том числе прирост 0,17 км. ограждения)</t>
  </si>
  <si>
    <t>Оценка плановой (полной) стоимости</t>
  </si>
  <si>
    <t xml:space="preserve"> -</t>
  </si>
  <si>
    <t>Перенос срока реализации учтен в проекте корректировки ИПР.</t>
  </si>
  <si>
    <t>Невыполнение подрядной организацией условий договора подряда. Инициирована предпретензионная работа.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</si>
</sst>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8"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3" fillId="0" borderId="1" xfId="49" applyNumberFormat="1" applyFont="1" applyBorder="1" applyAlignment="1">
      <alignment horizontal="center" vertical="center"/>
    </xf>
    <xf numFmtId="170"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3" xfId="50" applyFont="1" applyFill="1" applyBorder="1" applyAlignment="1">
      <alignment horizontal="center"/>
    </xf>
    <xf numFmtId="0" fontId="69" fillId="0" borderId="42"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27" xfId="50" applyFont="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3" xfId="50" applyFont="1" applyBorder="1" applyAlignment="1">
      <alignment vertical="center"/>
    </xf>
    <xf numFmtId="0" fontId="70" fillId="0" borderId="34" xfId="50" applyFont="1" applyBorder="1" applyAlignment="1">
      <alignment vertical="center"/>
    </xf>
    <xf numFmtId="0" fontId="70" fillId="0" borderId="35"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1" xfId="50" applyFont="1" applyBorder="1" applyAlignment="1">
      <alignment vertical="center"/>
    </xf>
    <xf numFmtId="0" fontId="70" fillId="0" borderId="30" xfId="50" applyFont="1" applyBorder="1" applyAlignment="1">
      <alignment vertical="center"/>
    </xf>
    <xf numFmtId="0" fontId="70" fillId="0" borderId="3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9" fillId="0" borderId="30" xfId="50" applyFont="1" applyBorder="1" applyAlignment="1">
      <alignment horizontal="center" vertical="center"/>
    </xf>
    <xf numFmtId="0" fontId="75"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4" t="s">
        <v>643</v>
      </c>
      <c r="B5" s="294"/>
      <c r="C5" s="294"/>
    </row>
    <row r="6" spans="1:11" s="12" customFormat="1" ht="15.75" x14ac:dyDescent="0.2">
      <c r="A6" s="17"/>
    </row>
    <row r="7" spans="1:11" s="12" customFormat="1" ht="18.75" x14ac:dyDescent="0.2">
      <c r="A7" s="298" t="s">
        <v>9</v>
      </c>
      <c r="B7" s="298"/>
      <c r="C7" s="298"/>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6" t="s">
        <v>518</v>
      </c>
      <c r="B9" s="296"/>
      <c r="C9" s="296"/>
      <c r="D9" s="13"/>
      <c r="E9" s="13"/>
      <c r="F9" s="13"/>
      <c r="G9" s="13"/>
      <c r="H9" s="13"/>
      <c r="I9" s="13"/>
      <c r="J9" s="13"/>
      <c r="K9" s="13"/>
    </row>
    <row r="10" spans="1:11" s="12" customFormat="1" ht="18.75" x14ac:dyDescent="0.2">
      <c r="A10" s="295" t="s">
        <v>8</v>
      </c>
      <c r="B10" s="295"/>
      <c r="C10" s="295"/>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6" t="s">
        <v>510</v>
      </c>
      <c r="B12" s="299"/>
      <c r="C12" s="299"/>
      <c r="D12" s="13"/>
      <c r="E12" s="13"/>
      <c r="F12" s="13"/>
      <c r="G12" s="13"/>
      <c r="H12" s="13"/>
      <c r="I12" s="13"/>
      <c r="J12" s="13"/>
      <c r="K12" s="13"/>
    </row>
    <row r="13" spans="1:11" s="12" customFormat="1" ht="18.75" x14ac:dyDescent="0.2">
      <c r="A13" s="295" t="s">
        <v>7</v>
      </c>
      <c r="B13" s="295"/>
      <c r="C13" s="295"/>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5" customHeight="1" x14ac:dyDescent="0.2">
      <c r="A15" s="296" t="s">
        <v>637</v>
      </c>
      <c r="B15" s="299"/>
      <c r="C15" s="299"/>
      <c r="D15" s="8"/>
      <c r="E15" s="8"/>
      <c r="F15" s="8"/>
      <c r="G15" s="8"/>
      <c r="H15" s="8"/>
      <c r="I15" s="8"/>
      <c r="J15" s="8"/>
      <c r="K15" s="8"/>
    </row>
    <row r="16" spans="1:11" s="3" customFormat="1" ht="15" customHeight="1" x14ac:dyDescent="0.2">
      <c r="A16" s="295" t="s">
        <v>6</v>
      </c>
      <c r="B16" s="295"/>
      <c r="C16" s="295"/>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6" t="s">
        <v>487</v>
      </c>
      <c r="B18" s="297"/>
      <c r="C18" s="297"/>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65</v>
      </c>
      <c r="B22" s="39" t="s">
        <v>343</v>
      </c>
      <c r="C22" s="35" t="s">
        <v>507</v>
      </c>
      <c r="D22" s="28"/>
      <c r="E22" s="28"/>
      <c r="F22" s="28"/>
      <c r="G22" s="28"/>
      <c r="H22" s="28"/>
      <c r="I22" s="27"/>
      <c r="J22" s="27"/>
      <c r="K22" s="27"/>
    </row>
    <row r="23" spans="1:11" s="3" customFormat="1" ht="48" customHeight="1" x14ac:dyDescent="0.2">
      <c r="A23" s="24" t="s">
        <v>63</v>
      </c>
      <c r="B23" s="34" t="s">
        <v>64</v>
      </c>
      <c r="C23" s="25" t="s">
        <v>504</v>
      </c>
      <c r="D23" s="28"/>
      <c r="E23" s="28"/>
      <c r="F23" s="28"/>
      <c r="G23" s="28"/>
      <c r="H23" s="28"/>
      <c r="I23" s="27"/>
      <c r="J23" s="27"/>
      <c r="K23" s="27"/>
    </row>
    <row r="24" spans="1:11" s="3" customFormat="1" ht="19.5" customHeight="1" x14ac:dyDescent="0.2">
      <c r="A24" s="291"/>
      <c r="B24" s="292"/>
      <c r="C24" s="293"/>
      <c r="D24" s="28"/>
      <c r="E24" s="28"/>
      <c r="F24" s="28"/>
      <c r="G24" s="28"/>
      <c r="H24" s="28"/>
      <c r="I24" s="27"/>
      <c r="J24" s="27"/>
      <c r="K24" s="27"/>
    </row>
    <row r="25" spans="1:11" s="31" customFormat="1" ht="58.5"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638</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 customHeight="1" x14ac:dyDescent="0.25">
      <c r="A34" s="24" t="s">
        <v>456</v>
      </c>
      <c r="B34" s="38" t="s">
        <v>441</v>
      </c>
      <c r="C34" s="35" t="s">
        <v>503</v>
      </c>
      <c r="D34" s="23"/>
      <c r="E34" s="23"/>
      <c r="F34" s="23"/>
      <c r="G34" s="23"/>
      <c r="H34" s="23"/>
      <c r="I34" s="23"/>
      <c r="J34" s="23"/>
      <c r="K34" s="23"/>
    </row>
    <row r="35" spans="1:11" ht="58.5"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519</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91"/>
      <c r="B39" s="292"/>
      <c r="C39" s="293"/>
      <c r="D39" s="23"/>
      <c r="E39" s="23"/>
      <c r="F39" s="23"/>
      <c r="G39" s="23"/>
      <c r="H39" s="23"/>
      <c r="I39" s="23"/>
      <c r="J39" s="23"/>
      <c r="K39" s="23"/>
    </row>
    <row r="40" spans="1:11" ht="63" x14ac:dyDescent="0.25">
      <c r="A40" s="24" t="s">
        <v>446</v>
      </c>
      <c r="B40" s="38" t="s">
        <v>498</v>
      </c>
      <c r="C40" s="137" t="s">
        <v>603</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 customHeight="1" x14ac:dyDescent="0.25">
      <c r="A44" s="24" t="s">
        <v>448</v>
      </c>
      <c r="B44" s="38" t="s">
        <v>488</v>
      </c>
      <c r="C44" s="153" t="s">
        <v>512</v>
      </c>
      <c r="D44" s="23"/>
      <c r="E44" s="23"/>
      <c r="F44" s="23"/>
      <c r="G44" s="23"/>
      <c r="H44" s="23"/>
      <c r="I44" s="23"/>
      <c r="J44" s="23"/>
      <c r="K44" s="23"/>
    </row>
    <row r="45" spans="1:11" ht="120"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91"/>
      <c r="B47" s="292"/>
      <c r="C47" s="293"/>
      <c r="D47" s="23"/>
      <c r="E47" s="23"/>
      <c r="F47" s="23"/>
      <c r="G47" s="23"/>
      <c r="H47" s="23"/>
      <c r="I47" s="23"/>
      <c r="J47" s="23"/>
      <c r="K47" s="23"/>
    </row>
    <row r="48" spans="1:11" ht="75.75" customHeight="1" x14ac:dyDescent="0.25">
      <c r="A48" s="24" t="s">
        <v>484</v>
      </c>
      <c r="B48" s="38" t="s">
        <v>641</v>
      </c>
      <c r="C48" s="148">
        <f>'6.2. Паспорт фин осв ввод'!AB24</f>
        <v>0</v>
      </c>
      <c r="D48" s="23"/>
      <c r="E48" s="23"/>
      <c r="F48" s="23"/>
      <c r="G48" s="23"/>
      <c r="H48" s="23"/>
      <c r="I48" s="23"/>
      <c r="J48" s="23"/>
      <c r="K48" s="23"/>
    </row>
    <row r="49" spans="1:11" ht="71.25" customHeight="1" x14ac:dyDescent="0.25">
      <c r="A49" s="24" t="s">
        <v>450</v>
      </c>
      <c r="B49" s="38" t="s">
        <v>642</v>
      </c>
      <c r="C49" s="148">
        <f>'6.2. Паспорт фин осв ввод'!AB30</f>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J_TP3300.PR.0080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Реконструкция ПС 110/10 кВ КС-10 (замена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6" t="s">
        <v>461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5</v>
      </c>
      <c r="B19" s="300" t="s">
        <v>108</v>
      </c>
      <c r="C19" s="302" t="s">
        <v>375</v>
      </c>
      <c r="D19" s="300" t="s">
        <v>374</v>
      </c>
      <c r="E19" s="300" t="s">
        <v>107</v>
      </c>
      <c r="F19" s="300" t="s">
        <v>106</v>
      </c>
      <c r="G19" s="300" t="s">
        <v>370</v>
      </c>
      <c r="H19" s="300" t="s">
        <v>105</v>
      </c>
      <c r="I19" s="300" t="s">
        <v>104</v>
      </c>
      <c r="J19" s="300" t="s">
        <v>103</v>
      </c>
      <c r="K19" s="300" t="s">
        <v>102</v>
      </c>
      <c r="L19" s="300" t="s">
        <v>101</v>
      </c>
      <c r="M19" s="300" t="s">
        <v>100</v>
      </c>
      <c r="N19" s="300" t="s">
        <v>99</v>
      </c>
      <c r="O19" s="300" t="s">
        <v>98</v>
      </c>
      <c r="P19" s="300" t="s">
        <v>97</v>
      </c>
      <c r="Q19" s="300" t="s">
        <v>373</v>
      </c>
      <c r="R19" s="300"/>
      <c r="S19" s="304" t="s">
        <v>453</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0" t="s">
        <v>371</v>
      </c>
      <c r="R20" s="41" t="s">
        <v>372</v>
      </c>
      <c r="S20" s="304"/>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J_TP3300.PR.0080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29.25" customHeight="1" x14ac:dyDescent="0.2">
      <c r="A16" s="322" t="str">
        <f>'1. паспорт местоположение'!A15:C15</f>
        <v>Реконструкция ПС 110/10 кВ КС-10 (замена ограждения по программе "Антитеррор")</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7" t="s">
        <v>466</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228</v>
      </c>
      <c r="C21" s="310"/>
      <c r="D21" s="313" t="s">
        <v>130</v>
      </c>
      <c r="E21" s="309" t="s">
        <v>495</v>
      </c>
      <c r="F21" s="310"/>
      <c r="G21" s="309" t="s">
        <v>278</v>
      </c>
      <c r="H21" s="310"/>
      <c r="I21" s="309" t="s">
        <v>129</v>
      </c>
      <c r="J21" s="310"/>
      <c r="K21" s="313" t="s">
        <v>128</v>
      </c>
      <c r="L21" s="309" t="s">
        <v>127</v>
      </c>
      <c r="M21" s="310"/>
      <c r="N21" s="309" t="s">
        <v>491</v>
      </c>
      <c r="O21" s="310"/>
      <c r="P21" s="313" t="s">
        <v>126</v>
      </c>
      <c r="Q21" s="319" t="s">
        <v>125</v>
      </c>
      <c r="R21" s="320"/>
      <c r="S21" s="319" t="s">
        <v>124</v>
      </c>
      <c r="T21" s="321"/>
    </row>
    <row r="22" spans="1:113" ht="204.75" customHeight="1" x14ac:dyDescent="0.25">
      <c r="A22" s="317"/>
      <c r="B22" s="311"/>
      <c r="C22" s="312"/>
      <c r="D22" s="315"/>
      <c r="E22" s="311"/>
      <c r="F22" s="312"/>
      <c r="G22" s="311"/>
      <c r="H22" s="312"/>
      <c r="I22" s="311"/>
      <c r="J22" s="312"/>
      <c r="K22" s="314"/>
      <c r="L22" s="311"/>
      <c r="M22" s="312"/>
      <c r="N22" s="311"/>
      <c r="O22" s="312"/>
      <c r="P22" s="314"/>
      <c r="Q22" s="91" t="s">
        <v>123</v>
      </c>
      <c r="R22" s="91" t="s">
        <v>465</v>
      </c>
      <c r="S22" s="91" t="s">
        <v>122</v>
      </c>
      <c r="T22" s="91" t="s">
        <v>121</v>
      </c>
    </row>
    <row r="23" spans="1:113" ht="51.75" customHeight="1" x14ac:dyDescent="0.25">
      <c r="A23" s="318"/>
      <c r="B23" s="125" t="s">
        <v>119</v>
      </c>
      <c r="C23" s="125" t="s">
        <v>120</v>
      </c>
      <c r="D23" s="314"/>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8" t="s">
        <v>499</v>
      </c>
      <c r="C29" s="308"/>
      <c r="D29" s="308"/>
      <c r="E29" s="308"/>
      <c r="F29" s="308"/>
      <c r="G29" s="308"/>
      <c r="H29" s="308"/>
      <c r="I29" s="308"/>
      <c r="J29" s="308"/>
      <c r="K29" s="308"/>
      <c r="L29" s="308"/>
      <c r="M29" s="308"/>
      <c r="N29" s="308"/>
      <c r="O29" s="308"/>
      <c r="P29" s="308"/>
      <c r="Q29" s="308"/>
      <c r="R29" s="30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'1. паспорт местоположение'!A12:C12</f>
        <v>J_TP3300.PR.0080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6" t="str">
        <f>'1. паспорт местоположение'!A15:C15</f>
        <v>Реконструкция ПС 110/10 кВ КС-10 (замена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468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47.25" customHeight="1" x14ac:dyDescent="0.25">
      <c r="A21" s="324" t="s">
        <v>5</v>
      </c>
      <c r="B21" s="327" t="s">
        <v>475</v>
      </c>
      <c r="C21" s="328"/>
      <c r="D21" s="327" t="s">
        <v>477</v>
      </c>
      <c r="E21" s="328"/>
      <c r="F21" s="319" t="s">
        <v>102</v>
      </c>
      <c r="G21" s="321"/>
      <c r="H21" s="321"/>
      <c r="I21" s="320"/>
      <c r="J21" s="324" t="s">
        <v>478</v>
      </c>
      <c r="K21" s="327" t="s">
        <v>479</v>
      </c>
      <c r="L21" s="328"/>
      <c r="M21" s="327" t="s">
        <v>480</v>
      </c>
      <c r="N21" s="328"/>
      <c r="O21" s="327" t="s">
        <v>467</v>
      </c>
      <c r="P21" s="328"/>
      <c r="Q21" s="327" t="s">
        <v>135</v>
      </c>
      <c r="R21" s="328"/>
      <c r="S21" s="324" t="s">
        <v>134</v>
      </c>
      <c r="T21" s="324" t="s">
        <v>481</v>
      </c>
      <c r="U21" s="324" t="s">
        <v>476</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1" t="s">
        <v>123</v>
      </c>
      <c r="Y22" s="91" t="s">
        <v>465</v>
      </c>
      <c r="Z22" s="91" t="s">
        <v>122</v>
      </c>
      <c r="AA22" s="91" t="s">
        <v>121</v>
      </c>
    </row>
    <row r="23" spans="1:27" ht="60" customHeight="1" x14ac:dyDescent="0.25">
      <c r="A23" s="326"/>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J_TP3300.PR.0080</v>
      </c>
      <c r="B12" s="299"/>
      <c r="C12" s="299"/>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Реконструкция ПС 110/10 кВ КС-10 (замена ограждения по программе "Антитеррор")</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6" t="s">
        <v>460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0"/>
      <c r="AB6" s="12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0"/>
      <c r="AB7" s="120"/>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1"/>
      <c r="AB8" s="121"/>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2"/>
      <c r="AB9" s="12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0"/>
      <c r="AB10" s="120"/>
    </row>
    <row r="11" spans="1:28" x14ac:dyDescent="0.25">
      <c r="A11" s="339" t="str">
        <f>'1. паспорт местоположение'!A12:C12</f>
        <v>J_TP3300.PR.0080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21"/>
      <c r="AB11" s="121"/>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2"/>
      <c r="AB12" s="12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9" t="str">
        <f>'1. паспорт местоположение'!A15:C15</f>
        <v>Реконструкция ПС 110/10 кВ КС-10 (замена ограждения по программе "Антитеррор")</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1"/>
      <c r="AB14" s="121"/>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2"/>
      <c r="AB15" s="12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0"/>
      <c r="AB16" s="13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0"/>
      <c r="AB17" s="13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0"/>
      <c r="AB18" s="13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0"/>
      <c r="AB19" s="13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1"/>
      <c r="AB20" s="13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1"/>
      <c r="AB21" s="131"/>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2"/>
      <c r="AB22" s="13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J_TP3300.PR.0080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2.25" customHeight="1" x14ac:dyDescent="0.2">
      <c r="A15" s="322" t="str">
        <f>'1. паспорт местоположение'!A15:C15</f>
        <v>Реконструкция ПС 110/10 кВ КС-10 (замена ограждения по программе "Антитеррор")</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469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1" t="s">
        <v>86</v>
      </c>
      <c r="F19" s="342"/>
      <c r="G19" s="342"/>
      <c r="H19" s="342"/>
      <c r="I19" s="34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579</v>
      </c>
    </row>
    <row r="4" spans="1:44" ht="18.75" x14ac:dyDescent="0.3">
      <c r="A4" s="215"/>
      <c r="B4" s="18"/>
      <c r="C4" s="18"/>
      <c r="D4" s="18"/>
      <c r="E4" s="18"/>
      <c r="F4" s="18"/>
      <c r="G4" s="18"/>
      <c r="H4" s="18"/>
      <c r="I4" s="216"/>
      <c r="J4" s="21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4" t="str">
        <f>'4. паспортбюджет'!A5:O5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10" t="str">
        <f>'1. паспорт местоположение'!A12:C12</f>
        <v>J_TP3300.PR.0080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411" t="str">
        <f>'1. паспорт местоположение'!A15:C15</f>
        <v>Реконструкция ПС 110/10 кВ КС-10 (замена ограждения по программе "Антитеррор")</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4" ht="18.75" x14ac:dyDescent="0.25">
      <c r="A18" s="297" t="s">
        <v>470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409" t="s">
        <v>341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86"/>
      <c r="AN24" s="186"/>
      <c r="AO24" s="187"/>
      <c r="AP24" s="187"/>
      <c r="AQ24" s="187"/>
      <c r="AR24" s="187"/>
    </row>
    <row r="25" spans="1:44" x14ac:dyDescent="0.2">
      <c r="A25" s="389" t="s">
        <v>580</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8"/>
      <c r="AN25" s="413" t="s">
        <v>340</v>
      </c>
      <c r="AO25" s="413"/>
      <c r="AP25" s="413"/>
      <c r="AQ25" s="414"/>
      <c r="AR25" s="414"/>
    </row>
    <row r="26" spans="1:44" x14ac:dyDescent="0.25">
      <c r="A26" s="360" t="s">
        <v>339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8"/>
      <c r="AN26" s="398" t="s">
        <v>338</v>
      </c>
      <c r="AO26" s="399"/>
      <c r="AP26" s="400"/>
      <c r="AQ26" s="396"/>
      <c r="AR26" s="401"/>
    </row>
    <row r="27" spans="1:44" x14ac:dyDescent="0.25">
      <c r="A27" s="360" t="s">
        <v>337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8"/>
      <c r="AN27" s="398" t="s">
        <v>336</v>
      </c>
      <c r="AO27" s="399"/>
      <c r="AP27" s="400"/>
      <c r="AQ27" s="396"/>
      <c r="AR27" s="401"/>
    </row>
    <row r="28" spans="1:44" ht="16.5" thickBot="1" x14ac:dyDescent="0.3">
      <c r="A28" s="402" t="s">
        <v>335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8"/>
      <c r="AN28" s="405" t="s">
        <v>581</v>
      </c>
      <c r="AO28" s="406"/>
      <c r="AP28" s="407"/>
      <c r="AQ28" s="396"/>
      <c r="AR28" s="401"/>
    </row>
    <row r="29" spans="1:44" x14ac:dyDescent="0.2">
      <c r="A29" s="391" t="s">
        <v>334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8"/>
      <c r="AN29" s="394"/>
      <c r="AO29" s="395"/>
      <c r="AP29" s="395"/>
      <c r="AQ29" s="396"/>
      <c r="AR29" s="397"/>
    </row>
    <row r="30" spans="1:44" x14ac:dyDescent="0.25">
      <c r="A30" s="360" t="s">
        <v>582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8"/>
      <c r="AN30" s="183"/>
      <c r="AO30" s="183"/>
      <c r="AP30" s="183"/>
      <c r="AQ30" s="183"/>
      <c r="AR30" s="183"/>
    </row>
    <row r="31" spans="1:44" x14ac:dyDescent="0.2">
      <c r="A31" s="360" t="s">
        <v>333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8"/>
      <c r="AN31" s="188"/>
      <c r="AO31" s="189"/>
      <c r="AP31" s="189"/>
      <c r="AQ31" s="189"/>
      <c r="AR31" s="189"/>
    </row>
    <row r="32" spans="1:44" x14ac:dyDescent="0.2">
      <c r="A32" s="360" t="s">
        <v>312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8"/>
      <c r="AN32" s="188"/>
      <c r="AO32" s="188"/>
      <c r="AP32" s="188"/>
      <c r="AQ32" s="188"/>
      <c r="AR32" s="188"/>
    </row>
    <row r="33" spans="1:44" x14ac:dyDescent="0.2">
      <c r="A33" s="360" t="s">
        <v>332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8"/>
      <c r="AN33" s="188"/>
      <c r="AO33" s="188"/>
      <c r="AP33" s="188"/>
      <c r="AQ33" s="188"/>
      <c r="AR33" s="188"/>
    </row>
    <row r="34" spans="1:44" x14ac:dyDescent="0.2">
      <c r="A34" s="360" t="s">
        <v>331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8"/>
      <c r="AN34" s="188"/>
      <c r="AO34" s="188"/>
      <c r="AP34" s="188"/>
      <c r="AQ34" s="188"/>
      <c r="AR34" s="188"/>
    </row>
    <row r="35" spans="1:44" x14ac:dyDescent="0.2">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8"/>
      <c r="AN35" s="188"/>
      <c r="AO35" s="188"/>
      <c r="AP35" s="188"/>
      <c r="AQ35" s="188"/>
      <c r="AR35" s="188"/>
    </row>
    <row r="36" spans="1:44" ht="16.5" thickBot="1" x14ac:dyDescent="0.25">
      <c r="A36" s="376" t="s">
        <v>305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8"/>
      <c r="AN36" s="188"/>
      <c r="AO36" s="188"/>
      <c r="AP36" s="188"/>
      <c r="AQ36" s="188"/>
      <c r="AR36" s="188"/>
    </row>
    <row r="37" spans="1:44" x14ac:dyDescent="0.2">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8"/>
      <c r="AN37" s="188"/>
      <c r="AO37" s="188"/>
      <c r="AP37" s="188"/>
      <c r="AQ37" s="188"/>
      <c r="AR37" s="188"/>
    </row>
    <row r="38" spans="1:44" x14ac:dyDescent="0.2">
      <c r="A38" s="360" t="s">
        <v>330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8"/>
      <c r="AN38" s="188"/>
      <c r="AO38" s="188"/>
      <c r="AP38" s="188"/>
      <c r="AQ38" s="188"/>
      <c r="AR38" s="188"/>
    </row>
    <row r="39" spans="1:44" ht="16.5" thickBot="1" x14ac:dyDescent="0.25">
      <c r="A39" s="376" t="s">
        <v>329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8"/>
      <c r="AN39" s="188"/>
      <c r="AO39" s="188"/>
      <c r="AP39" s="188"/>
      <c r="AQ39" s="188"/>
      <c r="AR39" s="188"/>
    </row>
    <row r="40" spans="1:44" x14ac:dyDescent="0.2">
      <c r="A40" s="389" t="s">
        <v>583</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8"/>
      <c r="AN40" s="188"/>
      <c r="AO40" s="188"/>
      <c r="AP40" s="188"/>
      <c r="AQ40" s="188"/>
      <c r="AR40" s="188"/>
    </row>
    <row r="41" spans="1:44" x14ac:dyDescent="0.2">
      <c r="A41" s="360" t="s">
        <v>328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8"/>
      <c r="AN41" s="188"/>
      <c r="AO41" s="188"/>
      <c r="AP41" s="188"/>
      <c r="AQ41" s="188"/>
      <c r="AR41" s="188"/>
    </row>
    <row r="42" spans="1:44" x14ac:dyDescent="0.2">
      <c r="A42" s="360" t="s">
        <v>327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8"/>
      <c r="AN42" s="188"/>
      <c r="AO42" s="188"/>
      <c r="AP42" s="188"/>
      <c r="AQ42" s="188"/>
      <c r="AR42" s="188"/>
    </row>
    <row r="43" spans="1:44" x14ac:dyDescent="0.2">
      <c r="A43" s="360" t="s">
        <v>326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8"/>
      <c r="AN43" s="188"/>
      <c r="AO43" s="188"/>
      <c r="AP43" s="188"/>
      <c r="AQ43" s="188"/>
      <c r="AR43" s="188"/>
    </row>
    <row r="44" spans="1:44" x14ac:dyDescent="0.2">
      <c r="A44" s="360" t="s">
        <v>325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8"/>
      <c r="AN44" s="188"/>
      <c r="AO44" s="188"/>
      <c r="AP44" s="188"/>
      <c r="AQ44" s="188"/>
      <c r="AR44" s="188"/>
    </row>
    <row r="45" spans="1:44" x14ac:dyDescent="0.2">
      <c r="A45" s="360" t="s">
        <v>324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8"/>
      <c r="AN45" s="188"/>
      <c r="AO45" s="188"/>
      <c r="AP45" s="188"/>
      <c r="AQ45" s="188"/>
      <c r="AR45" s="188"/>
    </row>
    <row r="46" spans="1:44" ht="16.5" thickBot="1" x14ac:dyDescent="0.25">
      <c r="A46" s="382" t="s">
        <v>584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8"/>
      <c r="AN46" s="188"/>
      <c r="AO46" s="188"/>
      <c r="AP46" s="188"/>
      <c r="AQ46" s="188"/>
      <c r="AR46" s="188"/>
    </row>
    <row r="47" spans="1:44" x14ac:dyDescent="0.25">
      <c r="A47" s="385" t="s">
        <v>323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585</v>
      </c>
      <c r="AN47" s="372"/>
      <c r="AO47" s="190" t="s">
        <v>586</v>
      </c>
      <c r="AP47" s="190" t="s">
        <v>587</v>
      </c>
      <c r="AQ47" s="191"/>
      <c r="AR47" s="183"/>
    </row>
    <row r="48" spans="1:44" x14ac:dyDescent="0.25">
      <c r="A48" s="360" t="s">
        <v>322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92"/>
      <c r="AP48" s="192"/>
      <c r="AQ48" s="191"/>
      <c r="AR48" s="183"/>
    </row>
    <row r="49" spans="1:44" x14ac:dyDescent="0.25">
      <c r="A49" s="360" t="s">
        <v>321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92"/>
      <c r="AP49" s="192"/>
      <c r="AQ49" s="191"/>
      <c r="AR49" s="183"/>
    </row>
    <row r="50" spans="1:44" ht="16.5" thickBot="1" x14ac:dyDescent="0.3">
      <c r="A50" s="376" t="s">
        <v>588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70" t="s">
        <v>320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585</v>
      </c>
      <c r="AN52" s="372"/>
      <c r="AO52" s="190" t="s">
        <v>586</v>
      </c>
      <c r="AP52" s="190" t="s">
        <v>587</v>
      </c>
      <c r="AQ52" s="191"/>
      <c r="AR52" s="183"/>
    </row>
    <row r="53" spans="1:44" x14ac:dyDescent="0.25">
      <c r="A53" s="379" t="s">
        <v>319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8"/>
      <c r="AP53" s="198"/>
      <c r="AQ53" s="191"/>
      <c r="AR53" s="183"/>
    </row>
    <row r="54" spans="1:44" x14ac:dyDescent="0.25">
      <c r="A54" s="360" t="s">
        <v>318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92"/>
      <c r="AP54" s="192"/>
      <c r="AQ54" s="191"/>
      <c r="AR54" s="183"/>
    </row>
    <row r="55" spans="1:44" x14ac:dyDescent="0.25">
      <c r="A55" s="360" t="s">
        <v>317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92"/>
      <c r="AP55" s="192"/>
      <c r="AQ55" s="191"/>
      <c r="AR55" s="183"/>
    </row>
    <row r="56" spans="1:44" ht="16.5" thickBot="1" x14ac:dyDescent="0.3">
      <c r="A56" s="376" t="s">
        <v>316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70" t="s">
        <v>589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585</v>
      </c>
      <c r="AN58" s="372"/>
      <c r="AO58" s="190" t="s">
        <v>586</v>
      </c>
      <c r="AP58" s="190" t="s">
        <v>587</v>
      </c>
      <c r="AQ58" s="191"/>
      <c r="AR58" s="183"/>
    </row>
    <row r="59" spans="1:44" x14ac:dyDescent="0.25">
      <c r="A59" s="373" t="s">
        <v>315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01"/>
      <c r="AP59" s="201"/>
      <c r="AQ59" s="202"/>
      <c r="AR59" s="183"/>
    </row>
    <row r="60" spans="1:44" x14ac:dyDescent="0.25">
      <c r="A60" s="360" t="s">
        <v>314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92"/>
      <c r="AP60" s="192"/>
      <c r="AQ60" s="191"/>
      <c r="AR60" s="183"/>
    </row>
    <row r="61" spans="1:44" x14ac:dyDescent="0.25">
      <c r="A61" s="360" t="s">
        <v>313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92"/>
      <c r="AP61" s="192"/>
      <c r="AQ61" s="191"/>
      <c r="AR61" s="183"/>
    </row>
    <row r="62" spans="1:44" x14ac:dyDescent="0.25">
      <c r="A62" s="360" t="s">
        <v>312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92"/>
      <c r="AP62" s="192"/>
      <c r="AQ62" s="191"/>
      <c r="AR62" s="183"/>
    </row>
    <row r="63" spans="1:44"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92"/>
      <c r="AP63" s="192"/>
      <c r="AQ63" s="191"/>
      <c r="AR63" s="183"/>
    </row>
    <row r="64" spans="1:44"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92"/>
      <c r="AP64" s="192"/>
      <c r="AQ64" s="191"/>
      <c r="AR64" s="183"/>
    </row>
    <row r="65" spans="1:44" x14ac:dyDescent="0.25">
      <c r="A65" s="360" t="s">
        <v>311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92"/>
      <c r="AP65" s="192"/>
      <c r="AQ65" s="191"/>
      <c r="AR65" s="183"/>
    </row>
    <row r="66" spans="1:44" x14ac:dyDescent="0.25">
      <c r="A66" s="355" t="s">
        <v>590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03"/>
      <c r="AP66" s="203"/>
      <c r="AQ66" s="202"/>
      <c r="AR66" s="183"/>
    </row>
    <row r="67" spans="1:44" x14ac:dyDescent="0.25">
      <c r="A67" s="360" t="s">
        <v>307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92"/>
      <c r="AP67" s="192"/>
      <c r="AQ67" s="191"/>
      <c r="AR67" s="183"/>
    </row>
    <row r="68" spans="1:44" x14ac:dyDescent="0.25">
      <c r="A68" s="355" t="s">
        <v>591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03"/>
      <c r="AP68" s="203"/>
      <c r="AQ68" s="202"/>
      <c r="AR68" s="183"/>
    </row>
    <row r="69" spans="1:44" x14ac:dyDescent="0.25">
      <c r="A69" s="360" t="s">
        <v>306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92"/>
      <c r="AP69" s="192"/>
      <c r="AQ69" s="191"/>
      <c r="AR69" s="183"/>
    </row>
    <row r="70" spans="1:44" x14ac:dyDescent="0.25">
      <c r="A70" s="364" t="s">
        <v>310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03"/>
      <c r="AP70" s="203"/>
      <c r="AQ70" s="202"/>
      <c r="AR70" s="183"/>
    </row>
    <row r="71" spans="1:44" x14ac:dyDescent="0.25">
      <c r="A71" s="360" t="s">
        <v>305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92"/>
      <c r="AP71" s="192"/>
      <c r="AQ71" s="191"/>
      <c r="AR71" s="183"/>
    </row>
    <row r="72" spans="1:44" ht="16.5" thickBot="1" x14ac:dyDescent="0.3">
      <c r="A72" s="366" t="s">
        <v>309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70" t="s">
        <v>308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585</v>
      </c>
      <c r="AN74" s="372"/>
      <c r="AO74" s="190" t="s">
        <v>586</v>
      </c>
      <c r="AP74" s="190" t="s">
        <v>587</v>
      </c>
      <c r="AQ74" s="191"/>
      <c r="AR74" s="183"/>
    </row>
    <row r="75" spans="1:44" x14ac:dyDescent="0.25">
      <c r="A75" s="355" t="s">
        <v>591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05"/>
      <c r="AP75" s="205"/>
      <c r="AQ75" s="202"/>
      <c r="AR75" s="183"/>
    </row>
    <row r="76" spans="1:44" x14ac:dyDescent="0.25">
      <c r="A76" s="360" t="s">
        <v>307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06"/>
      <c r="AP76" s="206"/>
      <c r="AQ76" s="191"/>
      <c r="AR76" s="183"/>
    </row>
    <row r="77" spans="1:44" x14ac:dyDescent="0.25">
      <c r="A77" s="360" t="s">
        <v>306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06"/>
      <c r="AP77" s="206"/>
      <c r="AQ77" s="191"/>
      <c r="AR77" s="183"/>
    </row>
    <row r="78" spans="1:44" x14ac:dyDescent="0.25">
      <c r="A78" s="360" t="s">
        <v>305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06"/>
      <c r="AP78" s="206"/>
      <c r="AQ78" s="191"/>
      <c r="AR78" s="183"/>
    </row>
    <row r="79" spans="1:44" x14ac:dyDescent="0.25">
      <c r="A79" s="360" t="s">
        <v>304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06"/>
      <c r="AP79" s="206"/>
      <c r="AQ79" s="191"/>
      <c r="AR79" s="183"/>
    </row>
    <row r="80" spans="1:44" x14ac:dyDescent="0.25">
      <c r="A80" s="360" t="s">
        <v>303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06"/>
      <c r="AP80" s="206"/>
      <c r="AQ80" s="191"/>
      <c r="AR80" s="183"/>
    </row>
    <row r="81" spans="1:44" x14ac:dyDescent="0.25">
      <c r="A81" s="360" t="s">
        <v>302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06"/>
      <c r="AP81" s="206"/>
      <c r="AQ81" s="191"/>
      <c r="AR81" s="183"/>
    </row>
    <row r="82" spans="1:44" x14ac:dyDescent="0.25">
      <c r="A82" s="360" t="s">
        <v>301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06"/>
      <c r="AP82" s="206"/>
      <c r="AQ82" s="191"/>
      <c r="AR82" s="183"/>
    </row>
    <row r="83" spans="1:44" x14ac:dyDescent="0.25">
      <c r="A83" s="364" t="s">
        <v>300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05"/>
      <c r="AP83" s="205"/>
      <c r="AQ83" s="202"/>
      <c r="AR83" s="183"/>
    </row>
    <row r="84" spans="1:44" x14ac:dyDescent="0.25">
      <c r="A84" s="364" t="s">
        <v>592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05"/>
      <c r="AP84" s="205"/>
      <c r="AQ84" s="202"/>
      <c r="AR84" s="183"/>
    </row>
    <row r="85" spans="1:44" x14ac:dyDescent="0.25">
      <c r="A85" s="360" t="s">
        <v>299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06"/>
      <c r="AP85" s="206"/>
      <c r="AQ85" s="186"/>
      <c r="AR85" s="183"/>
    </row>
    <row r="86" spans="1:44" x14ac:dyDescent="0.25">
      <c r="A86" s="355" t="s">
        <v>593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05"/>
      <c r="AP86" s="205"/>
      <c r="AQ86" s="202"/>
      <c r="AR86" s="183"/>
    </row>
    <row r="87" spans="1:44" x14ac:dyDescent="0.25">
      <c r="A87" s="355" t="s">
        <v>594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05"/>
      <c r="AP87" s="205"/>
      <c r="AQ87" s="202"/>
      <c r="AR87" s="183"/>
    </row>
    <row r="88" spans="1:44" x14ac:dyDescent="0.25">
      <c r="A88" s="344" t="s">
        <v>595</v>
      </c>
      <c r="B88" s="345"/>
      <c r="C88" s="345"/>
      <c r="D88" s="34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7"/>
      <c r="AL88" s="348"/>
      <c r="AM88" s="349"/>
      <c r="AN88" s="350"/>
      <c r="AO88" s="205"/>
      <c r="AP88" s="205"/>
      <c r="AQ88" s="202"/>
      <c r="AR88" s="183"/>
    </row>
    <row r="89" spans="1:44" x14ac:dyDescent="0.25">
      <c r="A89" s="344" t="s">
        <v>596</v>
      </c>
      <c r="B89" s="345"/>
      <c r="C89" s="345"/>
      <c r="D89" s="34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7"/>
      <c r="AL89" s="348"/>
      <c r="AM89" s="349"/>
      <c r="AN89" s="350"/>
      <c r="AO89" s="205"/>
      <c r="AP89" s="205"/>
      <c r="AQ89" s="186"/>
      <c r="AR89" s="183"/>
    </row>
    <row r="90" spans="1:44" ht="16.5" thickBot="1" x14ac:dyDescent="0.3">
      <c r="A90" s="208" t="s">
        <v>597</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1"/>
      <c r="AL90" s="352"/>
      <c r="AM90" s="353"/>
      <c r="AN90" s="354"/>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598</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599</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600</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601</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602</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J51" sqref="J5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J_TP3300.PR.0080</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ht="30.75" customHeight="1" x14ac:dyDescent="0.25">
      <c r="A15" s="296" t="str">
        <f>'1. паспорт местоположение'!A15:C15</f>
        <v>Реконструкция ПС 110/10 кВ КС-10 (замена ограждения по программе "Антитеррор")</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28" t="s">
        <v>471</v>
      </c>
      <c r="B19" s="428"/>
      <c r="C19" s="428"/>
      <c r="D19" s="428"/>
      <c r="E19" s="428"/>
      <c r="F19" s="428"/>
      <c r="G19" s="428"/>
      <c r="H19" s="428"/>
      <c r="I19" s="428"/>
      <c r="J19" s="428"/>
      <c r="K19" s="428"/>
      <c r="L19" s="428"/>
    </row>
    <row r="20" spans="1:12" x14ac:dyDescent="0.25">
      <c r="A20" s="65"/>
      <c r="B20" s="65"/>
      <c r="C20" s="77"/>
      <c r="D20" s="77"/>
      <c r="E20" s="77"/>
      <c r="F20" s="77"/>
      <c r="G20" s="77"/>
      <c r="H20" s="77"/>
      <c r="I20" s="77"/>
      <c r="J20" s="77"/>
      <c r="K20" s="77"/>
      <c r="L20" s="77"/>
    </row>
    <row r="21" spans="1:12" ht="28.5" customHeight="1" x14ac:dyDescent="0.25">
      <c r="A21" s="416" t="s">
        <v>227</v>
      </c>
      <c r="B21" s="416" t="s">
        <v>226</v>
      </c>
      <c r="C21" s="421" t="s">
        <v>403</v>
      </c>
      <c r="D21" s="421"/>
      <c r="E21" s="421"/>
      <c r="F21" s="421"/>
      <c r="G21" s="421"/>
      <c r="H21" s="421"/>
      <c r="I21" s="415" t="s">
        <v>225</v>
      </c>
      <c r="J21" s="418" t="s">
        <v>405</v>
      </c>
      <c r="K21" s="416" t="s">
        <v>224</v>
      </c>
      <c r="L21" s="417" t="s">
        <v>404</v>
      </c>
    </row>
    <row r="22" spans="1:12" ht="58.5" customHeight="1" x14ac:dyDescent="0.25">
      <c r="A22" s="416"/>
      <c r="B22" s="416"/>
      <c r="C22" s="422" t="s">
        <v>2</v>
      </c>
      <c r="D22" s="422"/>
      <c r="E22" s="112"/>
      <c r="F22" s="113"/>
      <c r="G22" s="423" t="s">
        <v>560</v>
      </c>
      <c r="H22" s="424"/>
      <c r="I22" s="415"/>
      <c r="J22" s="419"/>
      <c r="K22" s="416"/>
      <c r="L22" s="417"/>
    </row>
    <row r="23" spans="1:12" ht="47.25" x14ac:dyDescent="0.25">
      <c r="A23" s="416"/>
      <c r="B23" s="416"/>
      <c r="C23" s="76" t="s">
        <v>223</v>
      </c>
      <c r="D23" s="76" t="s">
        <v>222</v>
      </c>
      <c r="E23" s="76" t="s">
        <v>223</v>
      </c>
      <c r="F23" s="76" t="s">
        <v>222</v>
      </c>
      <c r="G23" s="76" t="s">
        <v>223</v>
      </c>
      <c r="H23" s="76" t="s">
        <v>222</v>
      </c>
      <c r="I23" s="415"/>
      <c r="J23" s="420"/>
      <c r="K23" s="416"/>
      <c r="L23" s="41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5"/>
      <c r="E25" s="165"/>
      <c r="F25" s="165"/>
      <c r="G25" s="165"/>
      <c r="H25" s="165"/>
      <c r="I25" s="165"/>
      <c r="J25" s="165"/>
      <c r="K25" s="70"/>
      <c r="L25" s="87"/>
    </row>
    <row r="26" spans="1:12" ht="21.75" customHeight="1" x14ac:dyDescent="0.25">
      <c r="A26" s="72" t="s">
        <v>220</v>
      </c>
      <c r="B26" s="75" t="s">
        <v>410</v>
      </c>
      <c r="C26" s="280" t="s">
        <v>503</v>
      </c>
      <c r="D26" s="280"/>
      <c r="E26" s="149"/>
      <c r="F26" s="149"/>
      <c r="G26" s="280" t="s">
        <v>503</v>
      </c>
      <c r="H26" s="280"/>
      <c r="I26" s="149"/>
      <c r="J26" s="149"/>
      <c r="K26" s="70"/>
      <c r="L26" s="70"/>
    </row>
    <row r="27" spans="1:12" s="66" customFormat="1" ht="39" customHeight="1" x14ac:dyDescent="0.25">
      <c r="A27" s="72" t="s">
        <v>219</v>
      </c>
      <c r="B27" s="75" t="s">
        <v>412</v>
      </c>
      <c r="C27" s="280" t="s">
        <v>503</v>
      </c>
      <c r="D27" s="280"/>
      <c r="E27" s="149"/>
      <c r="F27" s="149"/>
      <c r="G27" s="280" t="s">
        <v>503</v>
      </c>
      <c r="H27" s="280"/>
      <c r="I27" s="149"/>
      <c r="J27" s="149"/>
      <c r="K27" s="70"/>
      <c r="L27" s="70"/>
    </row>
    <row r="28" spans="1:12" s="66" customFormat="1" ht="70.5" customHeight="1" x14ac:dyDescent="0.25">
      <c r="A28" s="72" t="s">
        <v>411</v>
      </c>
      <c r="B28" s="75" t="s">
        <v>416</v>
      </c>
      <c r="C28" s="280" t="s">
        <v>503</v>
      </c>
      <c r="D28" s="280"/>
      <c r="E28" s="149"/>
      <c r="F28" s="149"/>
      <c r="G28" s="280" t="s">
        <v>503</v>
      </c>
      <c r="H28" s="280"/>
      <c r="I28" s="149"/>
      <c r="J28" s="149"/>
      <c r="K28" s="70"/>
      <c r="L28" s="70"/>
    </row>
    <row r="29" spans="1:12" s="66" customFormat="1" ht="54" customHeight="1" x14ac:dyDescent="0.25">
      <c r="A29" s="72" t="s">
        <v>218</v>
      </c>
      <c r="B29" s="75" t="s">
        <v>415</v>
      </c>
      <c r="C29" s="280" t="s">
        <v>503</v>
      </c>
      <c r="D29" s="280"/>
      <c r="E29" s="149"/>
      <c r="F29" s="149"/>
      <c r="G29" s="280" t="s">
        <v>503</v>
      </c>
      <c r="H29" s="280"/>
      <c r="I29" s="149"/>
      <c r="J29" s="149"/>
      <c r="K29" s="70"/>
      <c r="L29" s="70"/>
    </row>
    <row r="30" spans="1:12" s="66" customFormat="1" ht="42" customHeight="1" x14ac:dyDescent="0.25">
      <c r="A30" s="72" t="s">
        <v>217</v>
      </c>
      <c r="B30" s="75" t="s">
        <v>417</v>
      </c>
      <c r="C30" s="280" t="s">
        <v>503</v>
      </c>
      <c r="D30" s="280"/>
      <c r="E30" s="149"/>
      <c r="F30" s="149"/>
      <c r="G30" s="280" t="s">
        <v>503</v>
      </c>
      <c r="H30" s="280"/>
      <c r="I30" s="149"/>
      <c r="J30" s="149"/>
      <c r="K30" s="70"/>
      <c r="L30" s="70"/>
    </row>
    <row r="31" spans="1:12" s="66" customFormat="1" ht="37.5" customHeight="1" x14ac:dyDescent="0.25">
      <c r="A31" s="72" t="s">
        <v>216</v>
      </c>
      <c r="B31" s="71" t="s">
        <v>413</v>
      </c>
      <c r="C31" s="281">
        <v>43642</v>
      </c>
      <c r="D31" s="281">
        <v>43706</v>
      </c>
      <c r="E31" s="166"/>
      <c r="F31" s="166"/>
      <c r="G31" s="281">
        <v>43642</v>
      </c>
      <c r="H31" s="281">
        <v>43706</v>
      </c>
      <c r="I31" s="288">
        <v>1</v>
      </c>
      <c r="J31" s="288">
        <v>1</v>
      </c>
      <c r="K31" s="70"/>
      <c r="L31" s="70"/>
    </row>
    <row r="32" spans="1:12" s="66" customFormat="1" ht="31.5" x14ac:dyDescent="0.25">
      <c r="A32" s="72" t="s">
        <v>214</v>
      </c>
      <c r="B32" s="71" t="s">
        <v>418</v>
      </c>
      <c r="C32" s="281">
        <v>43784</v>
      </c>
      <c r="D32" s="281">
        <v>43784</v>
      </c>
      <c r="E32" s="165"/>
      <c r="F32" s="165"/>
      <c r="G32" s="281">
        <v>43784</v>
      </c>
      <c r="H32" s="281">
        <v>43784</v>
      </c>
      <c r="I32" s="288">
        <v>1</v>
      </c>
      <c r="J32" s="288">
        <v>1</v>
      </c>
      <c r="K32" s="70"/>
      <c r="L32" s="70"/>
    </row>
    <row r="33" spans="1:12" s="66" customFormat="1" ht="37.5" customHeight="1" x14ac:dyDescent="0.25">
      <c r="A33" s="72" t="s">
        <v>429</v>
      </c>
      <c r="B33" s="71" t="s">
        <v>365</v>
      </c>
      <c r="C33" s="280" t="s">
        <v>503</v>
      </c>
      <c r="D33" s="280"/>
      <c r="E33" s="149"/>
      <c r="F33" s="149"/>
      <c r="G33" s="280" t="s">
        <v>503</v>
      </c>
      <c r="H33" s="280"/>
      <c r="I33" s="280"/>
      <c r="J33" s="280"/>
      <c r="K33" s="70"/>
      <c r="L33" s="70"/>
    </row>
    <row r="34" spans="1:12" s="66" customFormat="1" ht="47.25" customHeight="1" x14ac:dyDescent="0.25">
      <c r="A34" s="72" t="s">
        <v>430</v>
      </c>
      <c r="B34" s="71" t="s">
        <v>422</v>
      </c>
      <c r="C34" s="280" t="s">
        <v>503</v>
      </c>
      <c r="D34" s="280"/>
      <c r="E34" s="149"/>
      <c r="F34" s="149"/>
      <c r="G34" s="280" t="s">
        <v>503</v>
      </c>
      <c r="H34" s="280"/>
      <c r="I34" s="280"/>
      <c r="J34" s="280"/>
      <c r="K34" s="74"/>
      <c r="L34" s="70"/>
    </row>
    <row r="35" spans="1:12" s="66" customFormat="1" ht="49.5" customHeight="1" x14ac:dyDescent="0.25">
      <c r="A35" s="72" t="s">
        <v>431</v>
      </c>
      <c r="B35" s="71" t="s">
        <v>215</v>
      </c>
      <c r="C35" s="281">
        <v>43796</v>
      </c>
      <c r="D35" s="281">
        <v>43796</v>
      </c>
      <c r="E35" s="167"/>
      <c r="F35" s="167"/>
      <c r="G35" s="281">
        <v>43796</v>
      </c>
      <c r="H35" s="281">
        <v>43796</v>
      </c>
      <c r="I35" s="288">
        <v>1</v>
      </c>
      <c r="J35" s="288">
        <v>1</v>
      </c>
      <c r="K35" s="74"/>
      <c r="L35" s="70"/>
    </row>
    <row r="36" spans="1:12" ht="37.5" customHeight="1" x14ac:dyDescent="0.25">
      <c r="A36" s="72" t="s">
        <v>432</v>
      </c>
      <c r="B36" s="71" t="s">
        <v>414</v>
      </c>
      <c r="C36" s="280" t="s">
        <v>503</v>
      </c>
      <c r="D36" s="280"/>
      <c r="E36" s="149"/>
      <c r="F36" s="149"/>
      <c r="G36" s="280" t="s">
        <v>503</v>
      </c>
      <c r="H36" s="280"/>
      <c r="I36" s="280"/>
      <c r="J36" s="280"/>
      <c r="K36" s="70"/>
      <c r="L36" s="70"/>
    </row>
    <row r="37" spans="1:12" ht="27.75" customHeight="1" x14ac:dyDescent="0.25">
      <c r="A37" s="72" t="s">
        <v>433</v>
      </c>
      <c r="B37" s="71" t="s">
        <v>213</v>
      </c>
      <c r="C37" s="281">
        <v>43784</v>
      </c>
      <c r="D37" s="281">
        <v>43784</v>
      </c>
      <c r="E37" s="168"/>
      <c r="F37" s="169"/>
      <c r="G37" s="281">
        <v>43784</v>
      </c>
      <c r="H37" s="281">
        <v>43784</v>
      </c>
      <c r="I37" s="288">
        <v>1</v>
      </c>
      <c r="J37" s="288">
        <v>1</v>
      </c>
      <c r="K37" s="70"/>
      <c r="L37" s="70"/>
    </row>
    <row r="38" spans="1:12" x14ac:dyDescent="0.25">
      <c r="A38" s="72" t="s">
        <v>604</v>
      </c>
      <c r="B38" s="73" t="s">
        <v>212</v>
      </c>
      <c r="C38" s="280"/>
      <c r="D38" s="282"/>
      <c r="E38" s="150"/>
      <c r="F38" s="150"/>
      <c r="G38" s="280"/>
      <c r="H38" s="282"/>
      <c r="I38" s="282"/>
      <c r="J38" s="282"/>
      <c r="K38" s="70"/>
      <c r="L38" s="70"/>
    </row>
    <row r="39" spans="1:12" ht="63" x14ac:dyDescent="0.25">
      <c r="A39" s="72">
        <v>2</v>
      </c>
      <c r="B39" s="71" t="s">
        <v>419</v>
      </c>
      <c r="C39" s="283">
        <v>44743</v>
      </c>
      <c r="D39" s="283">
        <v>44773</v>
      </c>
      <c r="E39" s="150"/>
      <c r="F39" s="150"/>
      <c r="G39" s="283">
        <v>44794</v>
      </c>
      <c r="H39" s="283">
        <v>44854</v>
      </c>
      <c r="I39" s="288">
        <v>1</v>
      </c>
      <c r="J39" s="288">
        <v>1</v>
      </c>
      <c r="K39" s="425" t="s">
        <v>672</v>
      </c>
      <c r="L39" s="425" t="s">
        <v>673</v>
      </c>
    </row>
    <row r="40" spans="1:12" ht="33.75" customHeight="1" x14ac:dyDescent="0.25">
      <c r="A40" s="72" t="s">
        <v>211</v>
      </c>
      <c r="B40" s="71" t="s">
        <v>421</v>
      </c>
      <c r="C40" s="280" t="s">
        <v>503</v>
      </c>
      <c r="D40" s="280"/>
      <c r="E40" s="149"/>
      <c r="F40" s="149"/>
      <c r="G40" s="280" t="s">
        <v>503</v>
      </c>
      <c r="H40" s="67"/>
      <c r="I40" s="67"/>
      <c r="J40" s="67"/>
      <c r="K40" s="426"/>
      <c r="L40" s="426"/>
    </row>
    <row r="41" spans="1:12" ht="63" customHeight="1" x14ac:dyDescent="0.25">
      <c r="A41" s="72" t="s">
        <v>210</v>
      </c>
      <c r="B41" s="73" t="s">
        <v>500</v>
      </c>
      <c r="C41" s="280"/>
      <c r="D41" s="282"/>
      <c r="E41" s="150"/>
      <c r="F41" s="150"/>
      <c r="G41" s="67"/>
      <c r="H41" s="282"/>
      <c r="I41" s="282"/>
      <c r="J41" s="282"/>
      <c r="K41" s="426"/>
      <c r="L41" s="426"/>
    </row>
    <row r="42" spans="1:12" ht="58.5" customHeight="1" x14ac:dyDescent="0.25">
      <c r="A42" s="72">
        <v>3</v>
      </c>
      <c r="B42" s="71" t="s">
        <v>420</v>
      </c>
      <c r="C42" s="284">
        <v>44773</v>
      </c>
      <c r="D42" s="283">
        <v>44863</v>
      </c>
      <c r="E42" s="150"/>
      <c r="F42" s="150"/>
      <c r="G42" s="284">
        <v>45189</v>
      </c>
      <c r="H42" s="283"/>
      <c r="I42" s="288">
        <v>0</v>
      </c>
      <c r="J42" s="288">
        <v>0</v>
      </c>
      <c r="K42" s="426"/>
      <c r="L42" s="426"/>
    </row>
    <row r="43" spans="1:12" ht="34.5" customHeight="1" x14ac:dyDescent="0.25">
      <c r="A43" s="72" t="s">
        <v>209</v>
      </c>
      <c r="B43" s="71" t="s">
        <v>207</v>
      </c>
      <c r="C43" s="285" t="s">
        <v>503</v>
      </c>
      <c r="D43" s="285"/>
      <c r="E43" s="151"/>
      <c r="F43" s="151"/>
      <c r="G43" s="285" t="s">
        <v>503</v>
      </c>
      <c r="H43" s="283"/>
      <c r="I43" s="283"/>
      <c r="J43" s="283"/>
      <c r="K43" s="426"/>
      <c r="L43" s="426"/>
    </row>
    <row r="44" spans="1:12" ht="24.75" customHeight="1" x14ac:dyDescent="0.25">
      <c r="A44" s="72" t="s">
        <v>208</v>
      </c>
      <c r="B44" s="71" t="s">
        <v>205</v>
      </c>
      <c r="C44" s="285" t="s">
        <v>503</v>
      </c>
      <c r="D44" s="285"/>
      <c r="E44" s="151"/>
      <c r="F44" s="151"/>
      <c r="G44" s="285" t="s">
        <v>503</v>
      </c>
      <c r="H44" s="283"/>
      <c r="I44" s="283"/>
      <c r="J44" s="283"/>
      <c r="K44" s="426"/>
      <c r="L44" s="426"/>
    </row>
    <row r="45" spans="1:12" ht="90.75" customHeight="1" x14ac:dyDescent="0.25">
      <c r="A45" s="72" t="s">
        <v>206</v>
      </c>
      <c r="B45" s="71" t="s">
        <v>425</v>
      </c>
      <c r="C45" s="280" t="s">
        <v>503</v>
      </c>
      <c r="D45" s="280"/>
      <c r="E45" s="149"/>
      <c r="F45" s="149"/>
      <c r="G45" s="280" t="s">
        <v>503</v>
      </c>
      <c r="H45" s="67"/>
      <c r="I45" s="67"/>
      <c r="J45" s="67"/>
      <c r="K45" s="426"/>
      <c r="L45" s="426"/>
    </row>
    <row r="46" spans="1:12" ht="167.25" customHeight="1" x14ac:dyDescent="0.25">
      <c r="A46" s="72" t="s">
        <v>204</v>
      </c>
      <c r="B46" s="71" t="s">
        <v>423</v>
      </c>
      <c r="C46" s="280" t="s">
        <v>503</v>
      </c>
      <c r="D46" s="280"/>
      <c r="E46" s="149"/>
      <c r="F46" s="149"/>
      <c r="G46" s="280" t="s">
        <v>503</v>
      </c>
      <c r="H46" s="67"/>
      <c r="I46" s="67"/>
      <c r="J46" s="67"/>
      <c r="K46" s="426"/>
      <c r="L46" s="426"/>
    </row>
    <row r="47" spans="1:12" ht="30.75" customHeight="1" x14ac:dyDescent="0.25">
      <c r="A47" s="72" t="s">
        <v>202</v>
      </c>
      <c r="B47" s="71" t="s">
        <v>203</v>
      </c>
      <c r="C47" s="285" t="s">
        <v>503</v>
      </c>
      <c r="D47" s="285"/>
      <c r="E47" s="151"/>
      <c r="F47" s="151"/>
      <c r="G47" s="285" t="s">
        <v>503</v>
      </c>
      <c r="H47" s="283"/>
      <c r="I47" s="283"/>
      <c r="J47" s="283"/>
      <c r="K47" s="426"/>
      <c r="L47" s="426"/>
    </row>
    <row r="48" spans="1:12" ht="37.5" customHeight="1" x14ac:dyDescent="0.25">
      <c r="A48" s="72" t="s">
        <v>605</v>
      </c>
      <c r="B48" s="73" t="s">
        <v>201</v>
      </c>
      <c r="C48" s="286"/>
      <c r="D48" s="287"/>
      <c r="E48" s="150"/>
      <c r="F48" s="150"/>
      <c r="G48" s="67"/>
      <c r="H48" s="282"/>
      <c r="I48" s="282"/>
      <c r="J48" s="282"/>
      <c r="K48" s="426"/>
      <c r="L48" s="426"/>
    </row>
    <row r="49" spans="1:12" ht="35.25" customHeight="1" x14ac:dyDescent="0.25">
      <c r="A49" s="72">
        <v>4</v>
      </c>
      <c r="B49" s="71" t="s">
        <v>199</v>
      </c>
      <c r="C49" s="285" t="s">
        <v>503</v>
      </c>
      <c r="D49" s="285"/>
      <c r="E49" s="151"/>
      <c r="F49" s="151"/>
      <c r="G49" s="285" t="s">
        <v>503</v>
      </c>
      <c r="H49" s="283"/>
      <c r="I49" s="283"/>
      <c r="J49" s="283"/>
      <c r="K49" s="426"/>
      <c r="L49" s="426"/>
    </row>
    <row r="50" spans="1:12" ht="86.25" customHeight="1" x14ac:dyDescent="0.25">
      <c r="A50" s="72" t="s">
        <v>200</v>
      </c>
      <c r="B50" s="71" t="s">
        <v>424</v>
      </c>
      <c r="C50" s="281">
        <v>44915</v>
      </c>
      <c r="D50" s="281">
        <v>44920</v>
      </c>
      <c r="E50" s="150"/>
      <c r="F50" s="150"/>
      <c r="G50" s="284">
        <v>45250</v>
      </c>
      <c r="H50" s="281"/>
      <c r="I50" s="288">
        <v>0</v>
      </c>
      <c r="J50" s="288">
        <v>0</v>
      </c>
      <c r="K50" s="426"/>
      <c r="L50" s="426"/>
    </row>
    <row r="51" spans="1:12" ht="77.25" customHeight="1" x14ac:dyDescent="0.25">
      <c r="A51" s="72" t="s">
        <v>198</v>
      </c>
      <c r="B51" s="71" t="s">
        <v>426</v>
      </c>
      <c r="C51" s="280" t="s">
        <v>503</v>
      </c>
      <c r="D51" s="280"/>
      <c r="E51" s="149"/>
      <c r="F51" s="149"/>
      <c r="G51" s="280" t="s">
        <v>503</v>
      </c>
      <c r="H51" s="67"/>
      <c r="I51" s="67"/>
      <c r="J51" s="67"/>
      <c r="K51" s="426"/>
      <c r="L51" s="426"/>
    </row>
    <row r="52" spans="1:12" ht="71.25" customHeight="1" x14ac:dyDescent="0.25">
      <c r="A52" s="72" t="s">
        <v>196</v>
      </c>
      <c r="B52" s="71" t="s">
        <v>197</v>
      </c>
      <c r="C52" s="280" t="s">
        <v>503</v>
      </c>
      <c r="D52" s="280"/>
      <c r="E52" s="149"/>
      <c r="F52" s="149"/>
      <c r="G52" s="280" t="s">
        <v>503</v>
      </c>
      <c r="H52" s="67"/>
      <c r="I52" s="67"/>
      <c r="J52" s="67"/>
      <c r="K52" s="426"/>
      <c r="L52" s="426"/>
    </row>
    <row r="53" spans="1:12" ht="48" customHeight="1" x14ac:dyDescent="0.25">
      <c r="A53" s="72" t="s">
        <v>194</v>
      </c>
      <c r="B53" s="116" t="s">
        <v>427</v>
      </c>
      <c r="C53" s="283">
        <v>44915</v>
      </c>
      <c r="D53" s="283">
        <v>44920</v>
      </c>
      <c r="E53" s="150"/>
      <c r="F53" s="150"/>
      <c r="G53" s="284">
        <v>45280</v>
      </c>
      <c r="H53" s="283"/>
      <c r="I53" s="288">
        <v>0</v>
      </c>
      <c r="J53" s="288">
        <v>0</v>
      </c>
      <c r="K53" s="427"/>
      <c r="L53" s="427"/>
    </row>
    <row r="54" spans="1:12" ht="46.5" customHeight="1" x14ac:dyDescent="0.25">
      <c r="A54" s="72" t="s">
        <v>428</v>
      </c>
      <c r="B54" s="71" t="s">
        <v>195</v>
      </c>
      <c r="C54" s="280" t="s">
        <v>503</v>
      </c>
      <c r="D54" s="280"/>
      <c r="E54" s="149"/>
      <c r="F54" s="149"/>
      <c r="G54" s="280" t="s">
        <v>503</v>
      </c>
      <c r="H54" s="67"/>
      <c r="I54" s="289"/>
      <c r="J54" s="289"/>
      <c r="K54" s="70"/>
      <c r="L54" s="70"/>
    </row>
  </sheetData>
  <mergeCells count="23">
    <mergeCell ref="K39:K53"/>
    <mergeCell ref="L39:L53"/>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Z36" sqref="Z36"/>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4"/>
      <c r="B5" s="64"/>
      <c r="C5" s="136"/>
      <c r="D5" s="136"/>
      <c r="E5" s="136"/>
      <c r="F5" s="136"/>
      <c r="H5" s="136"/>
      <c r="I5" s="136"/>
      <c r="Y5" s="142"/>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7" t="str">
        <f>'1. паспорт местоположение'!A12:C12</f>
        <v>J_TP3300.PR.0080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6" t="str">
        <f>'1. паспорт местоположение'!A15:C15</f>
        <v>Реконструкция ПС 110/10 кВ КС-10 (замена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4" x14ac:dyDescent="0.25">
      <c r="A17" s="64"/>
      <c r="H17" s="136"/>
      <c r="I17" s="136"/>
      <c r="J17" s="136"/>
      <c r="K17" s="136"/>
      <c r="L17" s="136"/>
      <c r="M17" s="136"/>
      <c r="N17" s="136"/>
      <c r="O17" s="136"/>
      <c r="P17" s="136"/>
      <c r="Q17" s="136"/>
      <c r="R17" s="136"/>
      <c r="S17" s="136"/>
      <c r="T17" s="136"/>
      <c r="U17" s="136"/>
      <c r="V17" s="136"/>
      <c r="W17" s="136"/>
      <c r="X17" s="136"/>
    </row>
    <row r="18" spans="1:34" x14ac:dyDescent="0.25">
      <c r="A18" s="437" t="s">
        <v>472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4"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4" s="232" customFormat="1" ht="21" customHeight="1" x14ac:dyDescent="0.25">
      <c r="A20" s="431" t="s">
        <v>193</v>
      </c>
      <c r="B20" s="431" t="s">
        <v>192</v>
      </c>
      <c r="C20" s="429" t="s">
        <v>191</v>
      </c>
      <c r="D20" s="429"/>
      <c r="E20" s="436" t="s">
        <v>190</v>
      </c>
      <c r="F20" s="436"/>
      <c r="G20" s="431" t="s">
        <v>671</v>
      </c>
      <c r="H20" s="434" t="s">
        <v>629</v>
      </c>
      <c r="I20" s="435"/>
      <c r="J20" s="435"/>
      <c r="K20" s="435"/>
      <c r="L20" s="434" t="s">
        <v>630</v>
      </c>
      <c r="M20" s="435"/>
      <c r="N20" s="435"/>
      <c r="O20" s="435"/>
      <c r="P20" s="434" t="s">
        <v>631</v>
      </c>
      <c r="Q20" s="435"/>
      <c r="R20" s="435"/>
      <c r="S20" s="435"/>
      <c r="T20" s="434" t="s">
        <v>632</v>
      </c>
      <c r="U20" s="435"/>
      <c r="V20" s="435"/>
      <c r="W20" s="435"/>
      <c r="X20" s="434" t="s">
        <v>633</v>
      </c>
      <c r="Y20" s="435"/>
      <c r="Z20" s="435"/>
      <c r="AA20" s="435"/>
      <c r="AB20" s="438" t="s">
        <v>189</v>
      </c>
      <c r="AC20" s="439"/>
    </row>
    <row r="21" spans="1:34" s="232" customFormat="1" ht="81.75" customHeight="1" x14ac:dyDescent="0.25">
      <c r="A21" s="432"/>
      <c r="B21" s="432"/>
      <c r="C21" s="429"/>
      <c r="D21" s="429"/>
      <c r="E21" s="436"/>
      <c r="F21" s="436"/>
      <c r="G21" s="432"/>
      <c r="H21" s="429" t="s">
        <v>2</v>
      </c>
      <c r="I21" s="429"/>
      <c r="J21" s="429" t="s">
        <v>513</v>
      </c>
      <c r="K21" s="429"/>
      <c r="L21" s="429" t="s">
        <v>2</v>
      </c>
      <c r="M21" s="429"/>
      <c r="N21" s="429" t="s">
        <v>513</v>
      </c>
      <c r="O21" s="429"/>
      <c r="P21" s="429" t="s">
        <v>2</v>
      </c>
      <c r="Q21" s="429"/>
      <c r="R21" s="429" t="s">
        <v>513</v>
      </c>
      <c r="S21" s="429"/>
      <c r="T21" s="429" t="s">
        <v>2</v>
      </c>
      <c r="U21" s="429"/>
      <c r="V21" s="429" t="s">
        <v>513</v>
      </c>
      <c r="W21" s="429"/>
      <c r="X21" s="429" t="s">
        <v>2</v>
      </c>
      <c r="Y21" s="429"/>
      <c r="Z21" s="429" t="s">
        <v>513</v>
      </c>
      <c r="AA21" s="429"/>
      <c r="AB21" s="440"/>
      <c r="AC21" s="441"/>
    </row>
    <row r="22" spans="1:34" s="232" customFormat="1" ht="89.25" customHeight="1" x14ac:dyDescent="0.3">
      <c r="A22" s="433"/>
      <c r="B22" s="433"/>
      <c r="C22" s="233" t="s">
        <v>2</v>
      </c>
      <c r="D22" s="233" t="s">
        <v>513</v>
      </c>
      <c r="E22" s="234" t="s">
        <v>634</v>
      </c>
      <c r="F22" s="234" t="s">
        <v>635</v>
      </c>
      <c r="G22" s="433"/>
      <c r="H22" s="235" t="s">
        <v>451</v>
      </c>
      <c r="I22" s="235" t="s">
        <v>452</v>
      </c>
      <c r="J22" s="235" t="s">
        <v>451</v>
      </c>
      <c r="K22" s="235" t="s">
        <v>452</v>
      </c>
      <c r="L22" s="235" t="s">
        <v>451</v>
      </c>
      <c r="M22" s="235" t="s">
        <v>452</v>
      </c>
      <c r="N22" s="235" t="s">
        <v>451</v>
      </c>
      <c r="O22" s="235" t="s">
        <v>452</v>
      </c>
      <c r="P22" s="235" t="s">
        <v>451</v>
      </c>
      <c r="Q22" s="235" t="s">
        <v>452</v>
      </c>
      <c r="R22" s="235" t="s">
        <v>451</v>
      </c>
      <c r="S22" s="235" t="s">
        <v>452</v>
      </c>
      <c r="T22" s="235" t="s">
        <v>451</v>
      </c>
      <c r="U22" s="235" t="s">
        <v>452</v>
      </c>
      <c r="V22" s="235" t="s">
        <v>451</v>
      </c>
      <c r="W22" s="235" t="s">
        <v>452</v>
      </c>
      <c r="X22" s="235" t="s">
        <v>451</v>
      </c>
      <c r="Y22" s="235" t="s">
        <v>452</v>
      </c>
      <c r="Z22" s="235" t="s">
        <v>451</v>
      </c>
      <c r="AA22" s="235" t="s">
        <v>452</v>
      </c>
      <c r="AB22" s="233" t="s">
        <v>188</v>
      </c>
      <c r="AC22" s="233" t="s">
        <v>513</v>
      </c>
      <c r="AE22" s="236"/>
      <c r="AF22" s="236"/>
      <c r="AG22" s="236"/>
      <c r="AH22" s="236"/>
    </row>
    <row r="23" spans="1:34" s="232" customFormat="1" ht="19.5" customHeight="1" x14ac:dyDescent="0.25">
      <c r="A23" s="237">
        <v>1</v>
      </c>
      <c r="B23" s="237">
        <v>2</v>
      </c>
      <c r="C23" s="237">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32" customFormat="1" ht="47.25" customHeight="1" x14ac:dyDescent="0.25">
      <c r="A24" s="156" t="s">
        <v>65</v>
      </c>
      <c r="B24" s="157" t="s">
        <v>187</v>
      </c>
      <c r="C24" s="158">
        <v>4.4770779999999997</v>
      </c>
      <c r="D24" s="158">
        <v>4.4770779999999997</v>
      </c>
      <c r="E24" s="158">
        <v>4.37656432</v>
      </c>
      <c r="F24" s="158">
        <v>3.8416127700000002</v>
      </c>
      <c r="G24" s="158">
        <v>0.53495154999999994</v>
      </c>
      <c r="H24" s="158">
        <v>0</v>
      </c>
      <c r="I24" s="158"/>
      <c r="J24" s="158">
        <v>3.8416127699999998</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3.8416127699999998</v>
      </c>
    </row>
    <row r="25" spans="1:34" s="232"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232"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232" customFormat="1" ht="38.25" customHeight="1" x14ac:dyDescent="0.25">
      <c r="A27" s="159" t="s">
        <v>182</v>
      </c>
      <c r="B27" s="160" t="s">
        <v>409</v>
      </c>
      <c r="C27" s="158"/>
      <c r="D27" s="158"/>
      <c r="E27" s="158"/>
      <c r="F27" s="158"/>
      <c r="G27" s="158">
        <v>0.44579295833333332</v>
      </c>
      <c r="H27" s="158">
        <v>0</v>
      </c>
      <c r="I27" s="158"/>
      <c r="J27" s="158">
        <v>3.2355656416666667</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3.2355656416666667</v>
      </c>
    </row>
    <row r="28" spans="1:34" s="232"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232" customFormat="1" x14ac:dyDescent="0.25">
      <c r="A29" s="159" t="s">
        <v>179</v>
      </c>
      <c r="B29" s="161" t="s">
        <v>178</v>
      </c>
      <c r="C29" s="158"/>
      <c r="D29" s="158"/>
      <c r="E29" s="158"/>
      <c r="F29" s="158"/>
      <c r="G29" s="158">
        <v>8.915859166666662E-2</v>
      </c>
      <c r="H29" s="158">
        <v>0</v>
      </c>
      <c r="I29" s="158"/>
      <c r="J29" s="158">
        <v>0.60604712833333307</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0.60604712833333307</v>
      </c>
    </row>
    <row r="30" spans="1:34" s="232" customFormat="1" ht="47.25" x14ac:dyDescent="0.25">
      <c r="A30" s="156" t="s">
        <v>63</v>
      </c>
      <c r="B30" s="157" t="s">
        <v>177</v>
      </c>
      <c r="C30" s="158">
        <v>3.76512</v>
      </c>
      <c r="D30" s="158">
        <v>3.76512</v>
      </c>
      <c r="E30" s="158">
        <v>3.6813585999999998</v>
      </c>
      <c r="F30" s="158">
        <v>3.6761539999999999</v>
      </c>
      <c r="G30" s="158">
        <v>5.2046000000000002E-3</v>
      </c>
      <c r="H30" s="158">
        <v>0</v>
      </c>
      <c r="I30" s="158"/>
      <c r="J30" s="158">
        <v>3.6761539999999999</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3.6761539999999999</v>
      </c>
    </row>
    <row r="31" spans="1:34" s="232" customFormat="1" x14ac:dyDescent="0.25">
      <c r="A31" s="156" t="s">
        <v>176</v>
      </c>
      <c r="B31" s="160" t="s">
        <v>175</v>
      </c>
      <c r="C31" s="158">
        <v>9.3959999999999988E-2</v>
      </c>
      <c r="D31" s="158">
        <v>9.3959999999999988E-2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232" customFormat="1" ht="31.5" x14ac:dyDescent="0.25">
      <c r="A32" s="156" t="s">
        <v>174</v>
      </c>
      <c r="B32" s="160" t="s">
        <v>173</v>
      </c>
      <c r="C32" s="158">
        <v>3.46583</v>
      </c>
      <c r="D32" s="158">
        <v>3.46583</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2"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2" customFormat="1" x14ac:dyDescent="0.25">
      <c r="A34" s="156" t="s">
        <v>170</v>
      </c>
      <c r="B34" s="160" t="s">
        <v>169</v>
      </c>
      <c r="C34" s="158">
        <v>0.20532999999999998</v>
      </c>
      <c r="D34" s="158">
        <v>0.20532999999999998</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2" customFormat="1" ht="48"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2" customFormat="1" ht="44.25" customHeight="1" x14ac:dyDescent="0.25">
      <c r="A36" s="159" t="s">
        <v>167</v>
      </c>
      <c r="B36" s="160" t="s">
        <v>522</v>
      </c>
      <c r="C36" s="158"/>
      <c r="D36" s="158"/>
      <c r="E36" s="158"/>
      <c r="F36" s="158"/>
      <c r="G36" s="158">
        <v>0</v>
      </c>
      <c r="H36" s="158">
        <v>0</v>
      </c>
      <c r="I36" s="238" t="s">
        <v>506</v>
      </c>
      <c r="J36" s="158">
        <v>0</v>
      </c>
      <c r="K36" s="158" t="s">
        <v>506</v>
      </c>
      <c r="L36" s="158">
        <v>0</v>
      </c>
      <c r="M36" s="238" t="s">
        <v>506</v>
      </c>
      <c r="N36" s="158">
        <v>0</v>
      </c>
      <c r="O36" s="158" t="s">
        <v>506</v>
      </c>
      <c r="P36" s="158">
        <v>0</v>
      </c>
      <c r="Q36" s="238" t="s">
        <v>506</v>
      </c>
      <c r="R36" s="158">
        <v>0</v>
      </c>
      <c r="S36" s="158" t="s">
        <v>506</v>
      </c>
      <c r="T36" s="158">
        <v>0</v>
      </c>
      <c r="U36" s="238" t="s">
        <v>506</v>
      </c>
      <c r="V36" s="158">
        <v>0</v>
      </c>
      <c r="W36" s="158" t="s">
        <v>506</v>
      </c>
      <c r="X36" s="158">
        <v>0</v>
      </c>
      <c r="Y36" s="238" t="s">
        <v>506</v>
      </c>
      <c r="Z36" s="158">
        <v>0</v>
      </c>
      <c r="AA36" s="158" t="s">
        <v>506</v>
      </c>
      <c r="AB36" s="158">
        <v>0</v>
      </c>
      <c r="AC36" s="158">
        <v>0</v>
      </c>
    </row>
    <row r="37" spans="1:29" s="232" customFormat="1" ht="31.5" x14ac:dyDescent="0.25">
      <c r="A37" s="159" t="s">
        <v>166</v>
      </c>
      <c r="B37" s="162" t="s">
        <v>520</v>
      </c>
      <c r="C37" s="158"/>
      <c r="D37" s="158"/>
      <c r="E37" s="158"/>
      <c r="F37" s="158"/>
      <c r="G37" s="158">
        <v>0</v>
      </c>
      <c r="H37" s="158">
        <v>0</v>
      </c>
      <c r="I37" s="238" t="s">
        <v>506</v>
      </c>
      <c r="J37" s="158">
        <v>0</v>
      </c>
      <c r="K37" s="158" t="s">
        <v>506</v>
      </c>
      <c r="L37" s="158">
        <v>0</v>
      </c>
      <c r="M37" s="238" t="s">
        <v>506</v>
      </c>
      <c r="N37" s="158">
        <v>0</v>
      </c>
      <c r="O37" s="158" t="s">
        <v>506</v>
      </c>
      <c r="P37" s="158">
        <v>0</v>
      </c>
      <c r="Q37" s="238" t="s">
        <v>506</v>
      </c>
      <c r="R37" s="158">
        <v>0</v>
      </c>
      <c r="S37" s="158" t="s">
        <v>506</v>
      </c>
      <c r="T37" s="158">
        <v>0</v>
      </c>
      <c r="U37" s="238" t="s">
        <v>506</v>
      </c>
      <c r="V37" s="158">
        <v>0</v>
      </c>
      <c r="W37" s="158" t="s">
        <v>506</v>
      </c>
      <c r="X37" s="158">
        <v>0</v>
      </c>
      <c r="Y37" s="238" t="s">
        <v>506</v>
      </c>
      <c r="Z37" s="158">
        <v>0</v>
      </c>
      <c r="AA37" s="158" t="s">
        <v>506</v>
      </c>
      <c r="AB37" s="158">
        <v>0</v>
      </c>
      <c r="AC37" s="158">
        <v>0</v>
      </c>
    </row>
    <row r="38" spans="1:29" s="232" customFormat="1" x14ac:dyDescent="0.25">
      <c r="A38" s="159" t="s">
        <v>165</v>
      </c>
      <c r="B38" s="162" t="s">
        <v>156</v>
      </c>
      <c r="C38" s="158"/>
      <c r="D38" s="158"/>
      <c r="E38" s="158"/>
      <c r="F38" s="158"/>
      <c r="G38" s="158">
        <v>0</v>
      </c>
      <c r="H38" s="158">
        <v>0</v>
      </c>
      <c r="I38" s="238" t="s">
        <v>506</v>
      </c>
      <c r="J38" s="158">
        <v>0</v>
      </c>
      <c r="K38" s="158" t="s">
        <v>506</v>
      </c>
      <c r="L38" s="158">
        <v>0</v>
      </c>
      <c r="M38" s="238" t="s">
        <v>506</v>
      </c>
      <c r="N38" s="158">
        <v>0</v>
      </c>
      <c r="O38" s="158" t="s">
        <v>506</v>
      </c>
      <c r="P38" s="158">
        <v>0</v>
      </c>
      <c r="Q38" s="238" t="s">
        <v>506</v>
      </c>
      <c r="R38" s="158">
        <v>0</v>
      </c>
      <c r="S38" s="158" t="s">
        <v>506</v>
      </c>
      <c r="T38" s="158">
        <v>0</v>
      </c>
      <c r="U38" s="238" t="s">
        <v>506</v>
      </c>
      <c r="V38" s="158">
        <v>0</v>
      </c>
      <c r="W38" s="158" t="s">
        <v>506</v>
      </c>
      <c r="X38" s="158">
        <v>0</v>
      </c>
      <c r="Y38" s="238" t="s">
        <v>506</v>
      </c>
      <c r="Z38" s="158">
        <v>0</v>
      </c>
      <c r="AA38" s="158" t="s">
        <v>506</v>
      </c>
      <c r="AB38" s="158">
        <v>0</v>
      </c>
      <c r="AC38" s="158">
        <v>0</v>
      </c>
    </row>
    <row r="39" spans="1:29" s="232" customFormat="1" x14ac:dyDescent="0.25">
      <c r="A39" s="159" t="s">
        <v>164</v>
      </c>
      <c r="B39" s="160" t="s">
        <v>639</v>
      </c>
      <c r="C39" s="158"/>
      <c r="D39" s="158"/>
      <c r="E39" s="158"/>
      <c r="F39" s="158"/>
      <c r="G39" s="158">
        <v>0</v>
      </c>
      <c r="H39" s="158">
        <v>0</v>
      </c>
      <c r="I39" s="238" t="s">
        <v>506</v>
      </c>
      <c r="J39" s="158">
        <v>0</v>
      </c>
      <c r="K39" s="158" t="s">
        <v>506</v>
      </c>
      <c r="L39" s="158">
        <v>0</v>
      </c>
      <c r="M39" s="238" t="s">
        <v>506</v>
      </c>
      <c r="N39" s="158">
        <v>0</v>
      </c>
      <c r="O39" s="158" t="s">
        <v>506</v>
      </c>
      <c r="P39" s="158">
        <v>0</v>
      </c>
      <c r="Q39" s="238" t="s">
        <v>506</v>
      </c>
      <c r="R39" s="158">
        <v>0</v>
      </c>
      <c r="S39" s="158" t="s">
        <v>506</v>
      </c>
      <c r="T39" s="158">
        <v>0</v>
      </c>
      <c r="U39" s="238" t="s">
        <v>506</v>
      </c>
      <c r="V39" s="158">
        <v>0</v>
      </c>
      <c r="W39" s="158" t="s">
        <v>506</v>
      </c>
      <c r="X39" s="158">
        <v>0</v>
      </c>
      <c r="Y39" s="238" t="s">
        <v>506</v>
      </c>
      <c r="Z39" s="158">
        <v>0</v>
      </c>
      <c r="AA39" s="158" t="s">
        <v>506</v>
      </c>
      <c r="AB39" s="158">
        <v>0</v>
      </c>
      <c r="AC39" s="158">
        <v>0</v>
      </c>
    </row>
    <row r="40" spans="1:29" s="232" customFormat="1" x14ac:dyDescent="0.25">
      <c r="A40" s="159" t="s">
        <v>163</v>
      </c>
      <c r="B40" s="160" t="s">
        <v>523</v>
      </c>
      <c r="C40" s="158"/>
      <c r="D40" s="158"/>
      <c r="E40" s="158"/>
      <c r="F40" s="158"/>
      <c r="G40" s="158">
        <v>0</v>
      </c>
      <c r="H40" s="158">
        <v>0</v>
      </c>
      <c r="I40" s="238" t="s">
        <v>506</v>
      </c>
      <c r="J40" s="158">
        <v>0</v>
      </c>
      <c r="K40" s="158" t="s">
        <v>506</v>
      </c>
      <c r="L40" s="158">
        <v>0</v>
      </c>
      <c r="M40" s="238" t="s">
        <v>506</v>
      </c>
      <c r="N40" s="158">
        <v>0</v>
      </c>
      <c r="O40" s="158" t="s">
        <v>506</v>
      </c>
      <c r="P40" s="158">
        <v>0</v>
      </c>
      <c r="Q40" s="238" t="s">
        <v>506</v>
      </c>
      <c r="R40" s="158">
        <v>0</v>
      </c>
      <c r="S40" s="158" t="s">
        <v>506</v>
      </c>
      <c r="T40" s="158">
        <v>0</v>
      </c>
      <c r="U40" s="238" t="s">
        <v>506</v>
      </c>
      <c r="V40" s="158">
        <v>0</v>
      </c>
      <c r="W40" s="158" t="s">
        <v>506</v>
      </c>
      <c r="X40" s="158">
        <v>0</v>
      </c>
      <c r="Y40" s="238" t="s">
        <v>506</v>
      </c>
      <c r="Z40" s="158">
        <v>0</v>
      </c>
      <c r="AA40" s="158" t="s">
        <v>506</v>
      </c>
      <c r="AB40" s="158">
        <v>0</v>
      </c>
      <c r="AC40" s="158">
        <v>0</v>
      </c>
    </row>
    <row r="41" spans="1:29" s="232" customFormat="1" x14ac:dyDescent="0.25">
      <c r="A41" s="159" t="s">
        <v>162</v>
      </c>
      <c r="B41" s="160" t="s">
        <v>524</v>
      </c>
      <c r="C41" s="158"/>
      <c r="D41" s="158"/>
      <c r="E41" s="158"/>
      <c r="F41" s="158"/>
      <c r="G41" s="158">
        <v>0</v>
      </c>
      <c r="H41" s="158">
        <v>0</v>
      </c>
      <c r="I41" s="238" t="s">
        <v>506</v>
      </c>
      <c r="J41" s="158">
        <v>0</v>
      </c>
      <c r="K41" s="158" t="s">
        <v>506</v>
      </c>
      <c r="L41" s="158">
        <v>0</v>
      </c>
      <c r="M41" s="238" t="s">
        <v>506</v>
      </c>
      <c r="N41" s="158">
        <v>0</v>
      </c>
      <c r="O41" s="158" t="s">
        <v>506</v>
      </c>
      <c r="P41" s="158">
        <v>0</v>
      </c>
      <c r="Q41" s="238" t="s">
        <v>506</v>
      </c>
      <c r="R41" s="158">
        <v>0</v>
      </c>
      <c r="S41" s="158" t="s">
        <v>506</v>
      </c>
      <c r="T41" s="158">
        <v>0</v>
      </c>
      <c r="U41" s="238" t="s">
        <v>506</v>
      </c>
      <c r="V41" s="158">
        <v>0</v>
      </c>
      <c r="W41" s="158" t="s">
        <v>506</v>
      </c>
      <c r="X41" s="158">
        <v>0</v>
      </c>
      <c r="Y41" s="238" t="s">
        <v>506</v>
      </c>
      <c r="Z41" s="158">
        <v>0</v>
      </c>
      <c r="AA41" s="158" t="s">
        <v>506</v>
      </c>
      <c r="AB41" s="158">
        <v>0</v>
      </c>
      <c r="AC41" s="158">
        <v>0</v>
      </c>
    </row>
    <row r="42" spans="1:29" s="232" customFormat="1" x14ac:dyDescent="0.25">
      <c r="A42" s="159" t="s">
        <v>161</v>
      </c>
      <c r="B42" s="160" t="s">
        <v>525</v>
      </c>
      <c r="C42" s="158"/>
      <c r="D42" s="158"/>
      <c r="E42" s="158"/>
      <c r="F42" s="158"/>
      <c r="G42" s="158">
        <v>0</v>
      </c>
      <c r="H42" s="158">
        <v>0</v>
      </c>
      <c r="I42" s="238" t="s">
        <v>506</v>
      </c>
      <c r="J42" s="158">
        <v>0</v>
      </c>
      <c r="K42" s="158" t="s">
        <v>506</v>
      </c>
      <c r="L42" s="158">
        <v>0</v>
      </c>
      <c r="M42" s="238" t="s">
        <v>506</v>
      </c>
      <c r="N42" s="158">
        <v>0</v>
      </c>
      <c r="O42" s="158" t="s">
        <v>506</v>
      </c>
      <c r="P42" s="158">
        <v>0</v>
      </c>
      <c r="Q42" s="238" t="s">
        <v>506</v>
      </c>
      <c r="R42" s="158">
        <v>0</v>
      </c>
      <c r="S42" s="158" t="s">
        <v>506</v>
      </c>
      <c r="T42" s="158">
        <v>0</v>
      </c>
      <c r="U42" s="238" t="s">
        <v>506</v>
      </c>
      <c r="V42" s="158">
        <v>0</v>
      </c>
      <c r="W42" s="158" t="s">
        <v>506</v>
      </c>
      <c r="X42" s="158">
        <v>0</v>
      </c>
      <c r="Y42" s="238" t="s">
        <v>506</v>
      </c>
      <c r="Z42" s="158">
        <v>0</v>
      </c>
      <c r="AA42" s="158" t="s">
        <v>506</v>
      </c>
      <c r="AB42" s="158">
        <v>0</v>
      </c>
      <c r="AC42" s="158">
        <v>0</v>
      </c>
    </row>
    <row r="43" spans="1:29" s="232" customFormat="1" x14ac:dyDescent="0.25">
      <c r="A43" s="159" t="s">
        <v>526</v>
      </c>
      <c r="B43" s="160" t="s">
        <v>527</v>
      </c>
      <c r="C43" s="158"/>
      <c r="D43" s="158"/>
      <c r="E43" s="158"/>
      <c r="F43" s="158"/>
      <c r="G43" s="158">
        <v>0</v>
      </c>
      <c r="H43" s="158">
        <v>0</v>
      </c>
      <c r="I43" s="238" t="s">
        <v>506</v>
      </c>
      <c r="J43" s="158">
        <v>0</v>
      </c>
      <c r="K43" s="158" t="s">
        <v>506</v>
      </c>
      <c r="L43" s="158">
        <v>0</v>
      </c>
      <c r="M43" s="238" t="s">
        <v>506</v>
      </c>
      <c r="N43" s="158">
        <v>0</v>
      </c>
      <c r="O43" s="158" t="s">
        <v>506</v>
      </c>
      <c r="P43" s="158">
        <v>0</v>
      </c>
      <c r="Q43" s="238" t="s">
        <v>506</v>
      </c>
      <c r="R43" s="158">
        <v>0</v>
      </c>
      <c r="S43" s="158" t="s">
        <v>506</v>
      </c>
      <c r="T43" s="158">
        <v>0</v>
      </c>
      <c r="U43" s="238" t="s">
        <v>506</v>
      </c>
      <c r="V43" s="158">
        <v>0</v>
      </c>
      <c r="W43" s="158" t="s">
        <v>506</v>
      </c>
      <c r="X43" s="158">
        <v>0</v>
      </c>
      <c r="Y43" s="238" t="s">
        <v>506</v>
      </c>
      <c r="Z43" s="158">
        <v>0</v>
      </c>
      <c r="AA43" s="158" t="s">
        <v>506</v>
      </c>
      <c r="AB43" s="158">
        <v>0</v>
      </c>
      <c r="AC43" s="158">
        <v>0</v>
      </c>
    </row>
    <row r="44" spans="1:29" s="232" customFormat="1" x14ac:dyDescent="0.25">
      <c r="A44" s="159" t="s">
        <v>528</v>
      </c>
      <c r="B44" s="160" t="s">
        <v>529</v>
      </c>
      <c r="C44" s="158"/>
      <c r="D44" s="158"/>
      <c r="E44" s="158"/>
      <c r="F44" s="158"/>
      <c r="G44" s="158">
        <v>0</v>
      </c>
      <c r="H44" s="158">
        <v>0</v>
      </c>
      <c r="I44" s="238" t="s">
        <v>506</v>
      </c>
      <c r="J44" s="158">
        <v>0</v>
      </c>
      <c r="K44" s="158" t="s">
        <v>506</v>
      </c>
      <c r="L44" s="158">
        <v>0</v>
      </c>
      <c r="M44" s="238" t="s">
        <v>506</v>
      </c>
      <c r="N44" s="158">
        <v>0</v>
      </c>
      <c r="O44" s="158" t="s">
        <v>506</v>
      </c>
      <c r="P44" s="158">
        <v>0</v>
      </c>
      <c r="Q44" s="238" t="s">
        <v>506</v>
      </c>
      <c r="R44" s="158">
        <v>0</v>
      </c>
      <c r="S44" s="158" t="s">
        <v>506</v>
      </c>
      <c r="T44" s="158">
        <v>0</v>
      </c>
      <c r="U44" s="238" t="s">
        <v>506</v>
      </c>
      <c r="V44" s="158">
        <v>0</v>
      </c>
      <c r="W44" s="158" t="s">
        <v>506</v>
      </c>
      <c r="X44" s="158">
        <v>0</v>
      </c>
      <c r="Y44" s="238" t="s">
        <v>506</v>
      </c>
      <c r="Z44" s="158">
        <v>0</v>
      </c>
      <c r="AA44" s="158" t="s">
        <v>506</v>
      </c>
      <c r="AB44" s="158">
        <v>0</v>
      </c>
      <c r="AC44" s="158">
        <v>0</v>
      </c>
    </row>
    <row r="45" spans="1:29" s="232" customFormat="1" x14ac:dyDescent="0.25">
      <c r="A45" s="159" t="s">
        <v>530</v>
      </c>
      <c r="B45" s="160" t="s">
        <v>531</v>
      </c>
      <c r="C45" s="158"/>
      <c r="D45" s="158"/>
      <c r="E45" s="158"/>
      <c r="F45" s="158"/>
      <c r="G45" s="158">
        <v>0</v>
      </c>
      <c r="H45" s="158">
        <v>0</v>
      </c>
      <c r="I45" s="238" t="s">
        <v>506</v>
      </c>
      <c r="J45" s="158">
        <v>0</v>
      </c>
      <c r="K45" s="158" t="s">
        <v>506</v>
      </c>
      <c r="L45" s="158">
        <v>0</v>
      </c>
      <c r="M45" s="238" t="s">
        <v>506</v>
      </c>
      <c r="N45" s="158">
        <v>0</v>
      </c>
      <c r="O45" s="158" t="s">
        <v>506</v>
      </c>
      <c r="P45" s="158">
        <v>0</v>
      </c>
      <c r="Q45" s="238" t="s">
        <v>506</v>
      </c>
      <c r="R45" s="158">
        <v>0</v>
      </c>
      <c r="S45" s="158" t="s">
        <v>506</v>
      </c>
      <c r="T45" s="158">
        <v>0</v>
      </c>
      <c r="U45" s="238" t="s">
        <v>506</v>
      </c>
      <c r="V45" s="158">
        <v>0</v>
      </c>
      <c r="W45" s="158" t="s">
        <v>506</v>
      </c>
      <c r="X45" s="158">
        <v>0</v>
      </c>
      <c r="Y45" s="238" t="s">
        <v>506</v>
      </c>
      <c r="Z45" s="158">
        <v>0</v>
      </c>
      <c r="AA45" s="158" t="s">
        <v>506</v>
      </c>
      <c r="AB45" s="158">
        <v>0</v>
      </c>
      <c r="AC45" s="158">
        <v>0</v>
      </c>
    </row>
    <row r="46" spans="1:29" s="232" customFormat="1" x14ac:dyDescent="0.25">
      <c r="A46" s="159" t="s">
        <v>532</v>
      </c>
      <c r="B46" s="160" t="s">
        <v>533</v>
      </c>
      <c r="C46" s="158"/>
      <c r="D46" s="158"/>
      <c r="E46" s="158"/>
      <c r="F46" s="158"/>
      <c r="G46" s="158">
        <v>0</v>
      </c>
      <c r="H46" s="158">
        <v>0</v>
      </c>
      <c r="I46" s="238" t="s">
        <v>506</v>
      </c>
      <c r="J46" s="158">
        <v>0</v>
      </c>
      <c r="K46" s="158" t="s">
        <v>506</v>
      </c>
      <c r="L46" s="158">
        <v>0</v>
      </c>
      <c r="M46" s="238" t="s">
        <v>506</v>
      </c>
      <c r="N46" s="158">
        <v>0</v>
      </c>
      <c r="O46" s="158" t="s">
        <v>506</v>
      </c>
      <c r="P46" s="158">
        <v>0</v>
      </c>
      <c r="Q46" s="238" t="s">
        <v>506</v>
      </c>
      <c r="R46" s="158">
        <v>0</v>
      </c>
      <c r="S46" s="158" t="s">
        <v>506</v>
      </c>
      <c r="T46" s="158">
        <v>0</v>
      </c>
      <c r="U46" s="238" t="s">
        <v>506</v>
      </c>
      <c r="V46" s="158">
        <v>0</v>
      </c>
      <c r="W46" s="158" t="s">
        <v>506</v>
      </c>
      <c r="X46" s="158">
        <v>0</v>
      </c>
      <c r="Y46" s="238" t="s">
        <v>506</v>
      </c>
      <c r="Z46" s="158">
        <v>0</v>
      </c>
      <c r="AA46" s="158" t="s">
        <v>506</v>
      </c>
      <c r="AB46" s="158">
        <v>0</v>
      </c>
      <c r="AC46" s="158">
        <v>0</v>
      </c>
    </row>
    <row r="47" spans="1:29" s="232"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8"/>
      <c r="T47" s="158"/>
      <c r="U47" s="158"/>
      <c r="V47" s="158"/>
      <c r="W47" s="158"/>
      <c r="X47" s="158"/>
      <c r="Y47" s="158"/>
      <c r="Z47" s="158"/>
      <c r="AA47" s="158"/>
      <c r="AB47" s="158"/>
      <c r="AC47" s="158"/>
    </row>
    <row r="48" spans="1:29" s="232" customFormat="1" ht="33.75" customHeight="1" x14ac:dyDescent="0.25">
      <c r="A48" s="159" t="s">
        <v>159</v>
      </c>
      <c r="B48" s="160" t="s">
        <v>522</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2" customFormat="1" ht="31.5" x14ac:dyDescent="0.25">
      <c r="A49" s="159" t="s">
        <v>158</v>
      </c>
      <c r="B49" s="162" t="s">
        <v>520</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2"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2"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2"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2"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2" customFormat="1" x14ac:dyDescent="0.25">
      <c r="A54" s="159" t="s">
        <v>149</v>
      </c>
      <c r="B54" s="160" t="s">
        <v>523</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2" customFormat="1" x14ac:dyDescent="0.25">
      <c r="A55" s="159" t="s">
        <v>534</v>
      </c>
      <c r="B55" s="160" t="s">
        <v>524</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2" customFormat="1" x14ac:dyDescent="0.25">
      <c r="A56" s="159" t="s">
        <v>535</v>
      </c>
      <c r="B56" s="160" t="s">
        <v>525</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2" customFormat="1" x14ac:dyDescent="0.25">
      <c r="A57" s="159" t="s">
        <v>536</v>
      </c>
      <c r="B57" s="160" t="s">
        <v>527</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2" customFormat="1" x14ac:dyDescent="0.25">
      <c r="A58" s="159" t="s">
        <v>537</v>
      </c>
      <c r="B58" s="160" t="s">
        <v>529</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2" customFormat="1" x14ac:dyDescent="0.25">
      <c r="A59" s="159" t="s">
        <v>538</v>
      </c>
      <c r="B59" s="160" t="s">
        <v>531</v>
      </c>
      <c r="C59" s="158">
        <v>0.16600000000000001</v>
      </c>
      <c r="D59" s="158">
        <v>0.16600000000000001</v>
      </c>
      <c r="E59" s="158"/>
      <c r="F59" s="158"/>
      <c r="G59" s="158">
        <v>0</v>
      </c>
      <c r="H59" s="158">
        <v>0</v>
      </c>
      <c r="I59" s="158"/>
      <c r="J59" s="158">
        <v>0.16600000000000001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0.16600000000000001</v>
      </c>
    </row>
    <row r="60" spans="1:29" s="232" customFormat="1" x14ac:dyDescent="0.25">
      <c r="A60" s="159" t="s">
        <v>539</v>
      </c>
      <c r="B60" s="160" t="s">
        <v>533</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2" customFormat="1" ht="35.25"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2" customFormat="1" x14ac:dyDescent="0.25">
      <c r="A62" s="159" t="s">
        <v>147</v>
      </c>
      <c r="B62" s="160" t="s">
        <v>146</v>
      </c>
      <c r="C62" s="158">
        <v>3.76512</v>
      </c>
      <c r="D62" s="158">
        <v>3.76512</v>
      </c>
      <c r="E62" s="158"/>
      <c r="F62" s="158"/>
      <c r="G62" s="158">
        <v>0</v>
      </c>
      <c r="H62" s="158">
        <v>0</v>
      </c>
      <c r="I62" s="158"/>
      <c r="J62" s="158">
        <v>3.76512</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3.76512</v>
      </c>
    </row>
    <row r="63" spans="1:29" s="232"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2"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2"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2"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2" customFormat="1" x14ac:dyDescent="0.25">
      <c r="A67" s="159" t="s">
        <v>141</v>
      </c>
      <c r="B67" s="162" t="s">
        <v>540</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2" customFormat="1" x14ac:dyDescent="0.25">
      <c r="A68" s="159" t="s">
        <v>541</v>
      </c>
      <c r="B68" s="162" t="s">
        <v>542</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2" customFormat="1" x14ac:dyDescent="0.25">
      <c r="A69" s="159" t="s">
        <v>543</v>
      </c>
      <c r="B69" s="162" t="s">
        <v>544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2" customFormat="1" x14ac:dyDescent="0.25">
      <c r="A70" s="159" t="s">
        <v>545</v>
      </c>
      <c r="B70" s="162" t="s">
        <v>546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2" customFormat="1" x14ac:dyDescent="0.25">
      <c r="A71" s="159" t="s">
        <v>547</v>
      </c>
      <c r="B71" s="162" t="s">
        <v>548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2" customFormat="1" x14ac:dyDescent="0.25">
      <c r="A72" s="159" t="s">
        <v>549</v>
      </c>
      <c r="B72" s="162" t="s">
        <v>550</v>
      </c>
      <c r="C72" s="158"/>
      <c r="D72" s="158"/>
      <c r="E72" s="158"/>
      <c r="F72" s="158"/>
      <c r="G72" s="158">
        <v>0</v>
      </c>
      <c r="H72" s="158">
        <v>0</v>
      </c>
      <c r="I72" s="158"/>
      <c r="J72" s="158">
        <v>0.16600000000000001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0.16600000000000001</v>
      </c>
    </row>
    <row r="73" spans="1:29" s="232" customFormat="1" x14ac:dyDescent="0.25">
      <c r="A73" s="159" t="s">
        <v>551</v>
      </c>
      <c r="B73" s="162" t="s">
        <v>552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2"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2"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2" customFormat="1" ht="45" customHeight="1" x14ac:dyDescent="0.25">
      <c r="A76" s="159" t="s">
        <v>229</v>
      </c>
      <c r="B76" s="160" t="s">
        <v>522</v>
      </c>
      <c r="C76" s="239"/>
      <c r="D76" s="240"/>
      <c r="E76" s="241"/>
      <c r="F76" s="241"/>
      <c r="G76" s="158">
        <v>0</v>
      </c>
      <c r="H76" s="158">
        <v>0</v>
      </c>
      <c r="I76" s="241"/>
      <c r="J76" s="158">
        <v>0</v>
      </c>
      <c r="K76" s="240"/>
      <c r="L76" s="158">
        <v>0</v>
      </c>
      <c r="M76" s="240"/>
      <c r="N76" s="158">
        <v>0</v>
      </c>
      <c r="O76" s="240"/>
      <c r="P76" s="158">
        <v>0</v>
      </c>
      <c r="Q76" s="240"/>
      <c r="R76" s="158">
        <v>0</v>
      </c>
      <c r="S76" s="240"/>
      <c r="T76" s="158">
        <v>0</v>
      </c>
      <c r="U76" s="240"/>
      <c r="V76" s="158">
        <v>0</v>
      </c>
      <c r="W76" s="240"/>
      <c r="X76" s="158">
        <v>0</v>
      </c>
      <c r="Y76" s="240"/>
      <c r="Z76" s="158">
        <v>0</v>
      </c>
      <c r="AA76" s="240"/>
      <c r="AB76" s="158">
        <v>0</v>
      </c>
      <c r="AC76" s="158">
        <v>0</v>
      </c>
    </row>
    <row r="77" spans="1:29" s="232" customFormat="1" ht="39.75" customHeight="1" x14ac:dyDescent="0.25">
      <c r="A77" s="159" t="s">
        <v>230</v>
      </c>
      <c r="B77" s="162" t="s">
        <v>520</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2"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2" customFormat="1" x14ac:dyDescent="0.25">
      <c r="A79" s="159" t="s">
        <v>232</v>
      </c>
      <c r="B79" s="160" t="s">
        <v>521</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2" customFormat="1" x14ac:dyDescent="0.25">
      <c r="A80" s="159" t="s">
        <v>233</v>
      </c>
      <c r="B80" s="160" t="s">
        <v>523</v>
      </c>
      <c r="C80" s="239"/>
      <c r="D80" s="240"/>
      <c r="E80" s="241"/>
      <c r="F80" s="241"/>
      <c r="G80" s="158">
        <v>0</v>
      </c>
      <c r="H80" s="158">
        <v>0</v>
      </c>
      <c r="I80" s="241"/>
      <c r="J80" s="158">
        <v>0</v>
      </c>
      <c r="K80" s="240"/>
      <c r="L80" s="158">
        <v>0</v>
      </c>
      <c r="M80" s="240"/>
      <c r="N80" s="158">
        <v>0</v>
      </c>
      <c r="O80" s="240"/>
      <c r="P80" s="158">
        <v>0</v>
      </c>
      <c r="Q80" s="240"/>
      <c r="R80" s="158">
        <v>0</v>
      </c>
      <c r="S80" s="240"/>
      <c r="T80" s="158">
        <v>0</v>
      </c>
      <c r="U80" s="240"/>
      <c r="V80" s="158">
        <v>0</v>
      </c>
      <c r="W80" s="240"/>
      <c r="X80" s="158">
        <v>0</v>
      </c>
      <c r="Y80" s="240"/>
      <c r="Z80" s="158">
        <v>0</v>
      </c>
      <c r="AA80" s="240"/>
      <c r="AB80" s="158">
        <v>0</v>
      </c>
      <c r="AC80" s="158">
        <v>0</v>
      </c>
    </row>
    <row r="81" spans="1:29" s="232" customFormat="1" x14ac:dyDescent="0.25">
      <c r="A81" s="159" t="s">
        <v>553</v>
      </c>
      <c r="B81" s="160" t="s">
        <v>524</v>
      </c>
      <c r="C81" s="239"/>
      <c r="D81" s="240"/>
      <c r="E81" s="241"/>
      <c r="F81" s="241"/>
      <c r="G81" s="158">
        <v>0</v>
      </c>
      <c r="H81" s="158">
        <v>0</v>
      </c>
      <c r="I81" s="241"/>
      <c r="J81" s="158">
        <v>0</v>
      </c>
      <c r="K81" s="240"/>
      <c r="L81" s="158">
        <v>0</v>
      </c>
      <c r="M81" s="240"/>
      <c r="N81" s="158">
        <v>0</v>
      </c>
      <c r="O81" s="240"/>
      <c r="P81" s="158">
        <v>0</v>
      </c>
      <c r="Q81" s="240"/>
      <c r="R81" s="158">
        <v>0</v>
      </c>
      <c r="S81" s="240"/>
      <c r="T81" s="158">
        <v>0</v>
      </c>
      <c r="U81" s="240"/>
      <c r="V81" s="158">
        <v>0</v>
      </c>
      <c r="W81" s="240"/>
      <c r="X81" s="158">
        <v>0</v>
      </c>
      <c r="Y81" s="240"/>
      <c r="Z81" s="158">
        <v>0</v>
      </c>
      <c r="AA81" s="240"/>
      <c r="AB81" s="158">
        <v>0</v>
      </c>
      <c r="AC81" s="158">
        <v>0</v>
      </c>
    </row>
    <row r="82" spans="1:29" s="232" customFormat="1" x14ac:dyDescent="0.25">
      <c r="A82" s="159" t="s">
        <v>554</v>
      </c>
      <c r="B82" s="160" t="s">
        <v>525</v>
      </c>
      <c r="C82" s="239"/>
      <c r="D82" s="240"/>
      <c r="E82" s="241"/>
      <c r="F82" s="241"/>
      <c r="G82" s="158">
        <v>0</v>
      </c>
      <c r="H82" s="158">
        <v>0</v>
      </c>
      <c r="I82" s="241"/>
      <c r="J82" s="158">
        <v>0</v>
      </c>
      <c r="K82" s="240"/>
      <c r="L82" s="158">
        <v>0</v>
      </c>
      <c r="M82" s="240"/>
      <c r="N82" s="158">
        <v>0</v>
      </c>
      <c r="O82" s="240"/>
      <c r="P82" s="158">
        <v>0</v>
      </c>
      <c r="Q82" s="240"/>
      <c r="R82" s="158">
        <v>0</v>
      </c>
      <c r="S82" s="240"/>
      <c r="T82" s="158">
        <v>0</v>
      </c>
      <c r="U82" s="240"/>
      <c r="V82" s="158">
        <v>0</v>
      </c>
      <c r="W82" s="240"/>
      <c r="X82" s="158">
        <v>0</v>
      </c>
      <c r="Y82" s="240"/>
      <c r="Z82" s="158">
        <v>0</v>
      </c>
      <c r="AA82" s="240"/>
      <c r="AB82" s="158">
        <v>0</v>
      </c>
      <c r="AC82" s="158">
        <v>0</v>
      </c>
    </row>
    <row r="83" spans="1:29" s="232" customFormat="1" x14ac:dyDescent="0.25">
      <c r="A83" s="159" t="s">
        <v>555</v>
      </c>
      <c r="B83" s="160" t="s">
        <v>527</v>
      </c>
      <c r="C83" s="239"/>
      <c r="D83" s="240"/>
      <c r="E83" s="241"/>
      <c r="F83" s="241"/>
      <c r="G83" s="158">
        <v>0</v>
      </c>
      <c r="H83" s="158">
        <v>0</v>
      </c>
      <c r="I83" s="241"/>
      <c r="J83" s="158">
        <v>0</v>
      </c>
      <c r="K83" s="240"/>
      <c r="L83" s="158">
        <v>0</v>
      </c>
      <c r="M83" s="240"/>
      <c r="N83" s="158">
        <v>0</v>
      </c>
      <c r="O83" s="240"/>
      <c r="P83" s="158">
        <v>0</v>
      </c>
      <c r="Q83" s="240"/>
      <c r="R83" s="158">
        <v>0</v>
      </c>
      <c r="S83" s="240"/>
      <c r="T83" s="158">
        <v>0</v>
      </c>
      <c r="U83" s="240"/>
      <c r="V83" s="158">
        <v>0</v>
      </c>
      <c r="W83" s="240"/>
      <c r="X83" s="158">
        <v>0</v>
      </c>
      <c r="Y83" s="240"/>
      <c r="Z83" s="158">
        <v>0</v>
      </c>
      <c r="AA83" s="240"/>
      <c r="AB83" s="158">
        <v>0</v>
      </c>
      <c r="AC83" s="158">
        <v>0</v>
      </c>
    </row>
    <row r="84" spans="1:29" s="232" customFormat="1" x14ac:dyDescent="0.25">
      <c r="A84" s="159" t="s">
        <v>556</v>
      </c>
      <c r="B84" s="160" t="s">
        <v>529</v>
      </c>
      <c r="C84" s="239"/>
      <c r="D84" s="240"/>
      <c r="E84" s="241"/>
      <c r="F84" s="241"/>
      <c r="G84" s="158">
        <v>0</v>
      </c>
      <c r="H84" s="158">
        <v>0</v>
      </c>
      <c r="I84" s="241"/>
      <c r="J84" s="158">
        <v>0</v>
      </c>
      <c r="K84" s="240"/>
      <c r="L84" s="158">
        <v>0</v>
      </c>
      <c r="M84" s="240"/>
      <c r="N84" s="158">
        <v>0</v>
      </c>
      <c r="O84" s="240"/>
      <c r="P84" s="158">
        <v>0</v>
      </c>
      <c r="Q84" s="240"/>
      <c r="R84" s="158">
        <v>0</v>
      </c>
      <c r="S84" s="240"/>
      <c r="T84" s="158">
        <v>0</v>
      </c>
      <c r="U84" s="240"/>
      <c r="V84" s="158">
        <v>0</v>
      </c>
      <c r="W84" s="240"/>
      <c r="X84" s="158">
        <v>0</v>
      </c>
      <c r="Y84" s="240"/>
      <c r="Z84" s="158">
        <v>0</v>
      </c>
      <c r="AA84" s="240"/>
      <c r="AB84" s="158">
        <v>0</v>
      </c>
      <c r="AC84" s="158">
        <v>0</v>
      </c>
    </row>
    <row r="85" spans="1:29" s="232" customFormat="1" x14ac:dyDescent="0.25">
      <c r="A85" s="159" t="s">
        <v>557</v>
      </c>
      <c r="B85" s="160" t="s">
        <v>531</v>
      </c>
      <c r="C85" s="239"/>
      <c r="D85" s="240"/>
      <c r="E85" s="241"/>
      <c r="F85" s="241"/>
      <c r="G85" s="158">
        <v>0</v>
      </c>
      <c r="H85" s="158">
        <v>0</v>
      </c>
      <c r="I85" s="241"/>
      <c r="J85" s="158">
        <v>0.16600000000000001</v>
      </c>
      <c r="K85" s="240"/>
      <c r="L85" s="158">
        <v>0</v>
      </c>
      <c r="M85" s="240"/>
      <c r="N85" s="158">
        <v>0</v>
      </c>
      <c r="O85" s="240"/>
      <c r="P85" s="158">
        <v>0</v>
      </c>
      <c r="Q85" s="240"/>
      <c r="R85" s="158">
        <v>0</v>
      </c>
      <c r="S85" s="240"/>
      <c r="T85" s="158">
        <v>0</v>
      </c>
      <c r="U85" s="240"/>
      <c r="V85" s="158">
        <v>0</v>
      </c>
      <c r="W85" s="240"/>
      <c r="X85" s="158">
        <v>0</v>
      </c>
      <c r="Y85" s="240"/>
      <c r="Z85" s="158">
        <v>0</v>
      </c>
      <c r="AA85" s="240"/>
      <c r="AB85" s="158">
        <v>0</v>
      </c>
      <c r="AC85" s="158">
        <v>0.16600000000000001</v>
      </c>
    </row>
    <row r="86" spans="1:29" s="232" customFormat="1" x14ac:dyDescent="0.25">
      <c r="A86" s="159" t="s">
        <v>558</v>
      </c>
      <c r="B86" s="160" t="s">
        <v>533</v>
      </c>
      <c r="C86" s="242"/>
      <c r="D86" s="240"/>
      <c r="E86" s="241"/>
      <c r="F86" s="241"/>
      <c r="G86" s="158">
        <v>0</v>
      </c>
      <c r="H86" s="158">
        <v>0</v>
      </c>
      <c r="I86" s="241"/>
      <c r="J86" s="158">
        <v>0</v>
      </c>
      <c r="K86" s="240"/>
      <c r="L86" s="158">
        <v>0</v>
      </c>
      <c r="M86" s="240"/>
      <c r="N86" s="158">
        <v>0</v>
      </c>
      <c r="O86" s="240"/>
      <c r="P86" s="158">
        <v>0</v>
      </c>
      <c r="Q86" s="240"/>
      <c r="R86" s="158">
        <v>0</v>
      </c>
      <c r="S86" s="240"/>
      <c r="T86" s="158">
        <v>0</v>
      </c>
      <c r="U86" s="240"/>
      <c r="V86" s="158">
        <v>0</v>
      </c>
      <c r="W86" s="240"/>
      <c r="X86" s="158">
        <v>0</v>
      </c>
      <c r="Y86" s="240"/>
      <c r="Z86" s="158">
        <v>0</v>
      </c>
      <c r="AA86" s="240"/>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J_TP3300.PR.0080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1" t="str">
        <f>'1. паспорт местоположение'!A15:C15</f>
        <v>Реконструкция ПС 110/10 кВ КС-10 (замена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56" t="s">
        <v>485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47" t="s">
        <v>52</v>
      </c>
      <c r="B22" s="458" t="s">
        <v>24</v>
      </c>
      <c r="C22" s="447" t="s">
        <v>51</v>
      </c>
      <c r="D22" s="447" t="s">
        <v>50</v>
      </c>
      <c r="E22" s="461" t="s">
        <v>496</v>
      </c>
      <c r="F22" s="462"/>
      <c r="G22" s="462"/>
      <c r="H22" s="462"/>
      <c r="I22" s="462"/>
      <c r="J22" s="462"/>
      <c r="K22" s="462"/>
      <c r="L22" s="463"/>
      <c r="M22" s="447" t="s">
        <v>49</v>
      </c>
      <c r="N22" s="447" t="s">
        <v>48</v>
      </c>
      <c r="O22" s="447" t="s">
        <v>47</v>
      </c>
      <c r="P22" s="442" t="s">
        <v>264</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9" s="22" customFormat="1" ht="64.5" customHeight="1" x14ac:dyDescent="0.25">
      <c r="A23" s="457"/>
      <c r="B23" s="459"/>
      <c r="C23" s="457"/>
      <c r="D23" s="457"/>
      <c r="E23" s="452" t="s">
        <v>23</v>
      </c>
      <c r="F23" s="443" t="s">
        <v>139</v>
      </c>
      <c r="G23" s="443" t="s">
        <v>138</v>
      </c>
      <c r="H23" s="443" t="s">
        <v>137</v>
      </c>
      <c r="I23" s="445" t="s">
        <v>406</v>
      </c>
      <c r="J23" s="445" t="s">
        <v>407</v>
      </c>
      <c r="K23" s="445" t="s">
        <v>408</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9"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14" t="s">
        <v>13</v>
      </c>
      <c r="AG24" s="114" t="s">
        <v>12</v>
      </c>
      <c r="AH24" s="115" t="s">
        <v>2</v>
      </c>
      <c r="AI24" s="115" t="s">
        <v>11</v>
      </c>
      <c r="AJ24" s="448"/>
      <c r="AK24" s="448"/>
      <c r="AL24" s="448"/>
      <c r="AM24" s="448"/>
      <c r="AN24" s="448"/>
      <c r="AO24" s="448"/>
      <c r="AP24" s="448"/>
      <c r="AQ24" s="466"/>
      <c r="AR24" s="442"/>
      <c r="AS24" s="442"/>
      <c r="AT24" s="442"/>
      <c r="AU24" s="442"/>
      <c r="AV24" s="45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9" customFormat="1" ht="88.5" x14ac:dyDescent="0.25">
      <c r="A26" s="170" t="s">
        <v>561</v>
      </c>
      <c r="B26" s="171" t="s">
        <v>648</v>
      </c>
      <c r="C26" s="171" t="s">
        <v>562</v>
      </c>
      <c r="D26" s="172" t="s">
        <v>563</v>
      </c>
      <c r="E26" s="173" t="s">
        <v>369</v>
      </c>
      <c r="F26" s="173" t="s">
        <v>369</v>
      </c>
      <c r="G26" s="173" t="s">
        <v>369</v>
      </c>
      <c r="H26" s="173" t="s">
        <v>369</v>
      </c>
      <c r="I26" s="173" t="s">
        <v>369</v>
      </c>
      <c r="J26" s="173" t="s">
        <v>369</v>
      </c>
      <c r="K26" s="173" t="s">
        <v>369</v>
      </c>
      <c r="L26" s="173" t="s">
        <v>369</v>
      </c>
      <c r="M26" s="172" t="s">
        <v>564</v>
      </c>
      <c r="N26" s="174" t="s">
        <v>627</v>
      </c>
      <c r="O26" s="171" t="s">
        <v>648</v>
      </c>
      <c r="P26" s="175">
        <v>886</v>
      </c>
      <c r="Q26" s="171" t="s">
        <v>565</v>
      </c>
      <c r="R26" s="175">
        <v>5363</v>
      </c>
      <c r="S26" s="171" t="s">
        <v>566</v>
      </c>
      <c r="T26" s="171" t="s">
        <v>567</v>
      </c>
      <c r="U26" s="171" t="s">
        <v>63</v>
      </c>
      <c r="V26" s="171" t="s">
        <v>63</v>
      </c>
      <c r="W26" s="171" t="s">
        <v>568</v>
      </c>
      <c r="X26" s="176">
        <v>884</v>
      </c>
      <c r="Y26" s="172"/>
      <c r="Z26" s="177">
        <v>1</v>
      </c>
      <c r="AA26" s="175">
        <v>577</v>
      </c>
      <c r="AB26" s="175">
        <v>577</v>
      </c>
      <c r="AC26" s="171" t="s">
        <v>568</v>
      </c>
      <c r="AD26" s="175">
        <v>693</v>
      </c>
      <c r="AE26" s="175">
        <v>693</v>
      </c>
      <c r="AF26" s="170" t="s">
        <v>569</v>
      </c>
      <c r="AG26" s="171" t="s">
        <v>570</v>
      </c>
      <c r="AH26" s="171" t="s">
        <v>571</v>
      </c>
      <c r="AI26" s="171" t="s">
        <v>572</v>
      </c>
      <c r="AJ26" s="171" t="s">
        <v>573</v>
      </c>
      <c r="AK26" s="171" t="s">
        <v>574</v>
      </c>
      <c r="AL26" s="172"/>
      <c r="AM26" s="172"/>
      <c r="AN26" s="178"/>
      <c r="AO26" s="172"/>
      <c r="AP26" s="171" t="s">
        <v>574</v>
      </c>
      <c r="AQ26" s="171" t="s">
        <v>575</v>
      </c>
      <c r="AR26" s="171" t="s">
        <v>576</v>
      </c>
      <c r="AS26" s="171" t="s">
        <v>575</v>
      </c>
      <c r="AT26" s="171" t="s">
        <v>577</v>
      </c>
      <c r="AU26" s="172"/>
      <c r="AV26" s="171" t="s">
        <v>628</v>
      </c>
      <c r="AW26" s="179">
        <v>0.10100000000000001</v>
      </c>
    </row>
    <row r="27" spans="1:49" s="179" customFormat="1" x14ac:dyDescent="0.25">
      <c r="A27" s="180"/>
      <c r="B27" s="181"/>
      <c r="C27" s="181"/>
      <c r="D27" s="181"/>
      <c r="E27" s="181"/>
      <c r="F27" s="181"/>
      <c r="G27" s="181"/>
      <c r="H27" s="181"/>
      <c r="I27" s="181"/>
      <c r="J27" s="181"/>
      <c r="K27" s="181"/>
      <c r="L27" s="181"/>
      <c r="M27" s="181"/>
      <c r="N27" s="181"/>
      <c r="O27" s="181"/>
      <c r="P27" s="181"/>
      <c r="Q27" s="181"/>
      <c r="R27" s="181"/>
      <c r="S27" s="181"/>
      <c r="T27" s="181"/>
      <c r="U27" s="181"/>
      <c r="V27" s="181"/>
      <c r="W27" s="171" t="s">
        <v>578</v>
      </c>
      <c r="X27" s="176">
        <v>886</v>
      </c>
      <c r="Y27" s="172"/>
      <c r="Z27" s="172"/>
      <c r="AA27" s="175">
        <v>581</v>
      </c>
      <c r="AB27" s="181"/>
      <c r="AC27" s="181"/>
      <c r="AD27" s="181"/>
      <c r="AE27" s="181"/>
      <c r="AF27" s="181"/>
      <c r="AG27" s="181"/>
      <c r="AH27" s="181"/>
      <c r="AI27" s="181"/>
      <c r="AJ27" s="181"/>
      <c r="AK27" s="181"/>
      <c r="AL27" s="181"/>
      <c r="AM27" s="181"/>
      <c r="AN27" s="181"/>
      <c r="AO27" s="181"/>
      <c r="AP27" s="181"/>
      <c r="AQ27" s="181"/>
      <c r="AR27" s="181"/>
      <c r="AS27" s="181"/>
      <c r="AT27" s="181"/>
      <c r="AU27" s="181"/>
      <c r="AV27" s="182"/>
    </row>
    <row r="28" spans="1:49" s="267" customFormat="1" ht="76.5" x14ac:dyDescent="0.2">
      <c r="A28" s="260">
        <v>1</v>
      </c>
      <c r="B28" s="261" t="s">
        <v>649</v>
      </c>
      <c r="C28" s="261" t="s">
        <v>650</v>
      </c>
      <c r="D28" s="172" t="s">
        <v>651</v>
      </c>
      <c r="E28" s="173" t="s">
        <v>369</v>
      </c>
      <c r="F28" s="173" t="s">
        <v>369</v>
      </c>
      <c r="G28" s="173" t="s">
        <v>369</v>
      </c>
      <c r="H28" s="173" t="s">
        <v>369</v>
      </c>
      <c r="I28" s="173" t="s">
        <v>369</v>
      </c>
      <c r="J28" s="173" t="s">
        <v>369</v>
      </c>
      <c r="K28" s="173" t="s">
        <v>369</v>
      </c>
      <c r="L28" s="173" t="s">
        <v>369</v>
      </c>
      <c r="M28" s="262" t="s">
        <v>652</v>
      </c>
      <c r="N28" s="261" t="s">
        <v>653</v>
      </c>
      <c r="O28" s="261" t="s">
        <v>654</v>
      </c>
      <c r="P28" s="263" t="s">
        <v>655</v>
      </c>
      <c r="Q28" s="263" t="s">
        <v>656</v>
      </c>
      <c r="R28" s="263" t="s">
        <v>657</v>
      </c>
      <c r="S28" s="263" t="s">
        <v>658</v>
      </c>
      <c r="T28" s="263" t="s">
        <v>658</v>
      </c>
      <c r="U28" s="264">
        <v>3</v>
      </c>
      <c r="V28" s="264">
        <v>3</v>
      </c>
      <c r="W28" s="263" t="s">
        <v>659</v>
      </c>
      <c r="X28" s="264">
        <v>34</v>
      </c>
      <c r="Y28" s="263" t="s">
        <v>660</v>
      </c>
      <c r="Z28" s="263" t="s">
        <v>661</v>
      </c>
      <c r="AA28" s="263" t="s">
        <v>369</v>
      </c>
      <c r="AB28" s="264">
        <v>34</v>
      </c>
      <c r="AC28" s="263" t="s">
        <v>659</v>
      </c>
      <c r="AD28" s="265">
        <v>41</v>
      </c>
      <c r="AE28" s="265">
        <v>41</v>
      </c>
      <c r="AF28" s="263" t="s">
        <v>662</v>
      </c>
      <c r="AG28" s="263" t="s">
        <v>662</v>
      </c>
      <c r="AH28" s="263" t="s">
        <v>662</v>
      </c>
      <c r="AI28" s="263" t="s">
        <v>662</v>
      </c>
      <c r="AJ28" s="263" t="s">
        <v>662</v>
      </c>
      <c r="AK28" s="263" t="s">
        <v>662</v>
      </c>
      <c r="AL28" s="263" t="s">
        <v>663</v>
      </c>
      <c r="AM28" s="263" t="s">
        <v>663</v>
      </c>
      <c r="AN28" s="263" t="s">
        <v>663</v>
      </c>
      <c r="AO28" s="263" t="s">
        <v>663</v>
      </c>
      <c r="AP28" s="263" t="s">
        <v>660</v>
      </c>
      <c r="AQ28" s="266">
        <v>44741</v>
      </c>
      <c r="AR28" s="263" t="s">
        <v>655</v>
      </c>
      <c r="AS28" s="266">
        <v>44741</v>
      </c>
      <c r="AT28" s="266">
        <v>44802</v>
      </c>
      <c r="AU28" s="262"/>
      <c r="AV28" s="261" t="s">
        <v>664</v>
      </c>
      <c r="AW28" s="267">
        <v>6.0000000000000001E-3</v>
      </c>
    </row>
    <row r="29" spans="1:49" ht="25.5"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263" t="s">
        <v>665</v>
      </c>
      <c r="X29" s="264">
        <v>39</v>
      </c>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9"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3" t="s">
        <v>666</v>
      </c>
      <c r="X30" s="264">
        <v>43</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9" s="267" customFormat="1" ht="120" x14ac:dyDescent="0.2">
      <c r="A31" s="269">
        <v>2</v>
      </c>
      <c r="B31" s="270" t="s">
        <v>649</v>
      </c>
      <c r="C31" s="270" t="s">
        <v>650</v>
      </c>
      <c r="D31" s="271">
        <v>12.202299999999999</v>
      </c>
      <c r="E31" s="269" t="s">
        <v>369</v>
      </c>
      <c r="F31" s="269" t="s">
        <v>369</v>
      </c>
      <c r="G31" s="269" t="s">
        <v>369</v>
      </c>
      <c r="H31" s="269" t="s">
        <v>369</v>
      </c>
      <c r="I31" s="269" t="s">
        <v>369</v>
      </c>
      <c r="J31" s="269" t="s">
        <v>369</v>
      </c>
      <c r="K31" s="269" t="s">
        <v>369</v>
      </c>
      <c r="L31" s="269" t="s">
        <v>369</v>
      </c>
      <c r="M31" s="272" t="s">
        <v>652</v>
      </c>
      <c r="N31" s="270" t="s">
        <v>667</v>
      </c>
      <c r="O31" s="270" t="s">
        <v>649</v>
      </c>
      <c r="P31" s="273" t="s">
        <v>655</v>
      </c>
      <c r="Q31" s="273" t="s">
        <v>668</v>
      </c>
      <c r="R31" s="273" t="s">
        <v>657</v>
      </c>
      <c r="S31" s="273" t="s">
        <v>658</v>
      </c>
      <c r="T31" s="273" t="s">
        <v>658</v>
      </c>
      <c r="U31" s="274" t="s">
        <v>62</v>
      </c>
      <c r="V31" s="274" t="s">
        <v>62</v>
      </c>
      <c r="W31" s="274" t="s">
        <v>659</v>
      </c>
      <c r="X31" s="275">
        <v>20926</v>
      </c>
      <c r="Y31" s="273" t="s">
        <v>660</v>
      </c>
      <c r="Z31" s="273" t="s">
        <v>661</v>
      </c>
      <c r="AA31" s="273" t="s">
        <v>369</v>
      </c>
      <c r="AB31" s="275">
        <v>20926</v>
      </c>
      <c r="AC31" s="274" t="s">
        <v>659</v>
      </c>
      <c r="AD31" s="276">
        <v>25111</v>
      </c>
      <c r="AE31" s="276">
        <v>25111</v>
      </c>
      <c r="AF31" s="273" t="s">
        <v>662</v>
      </c>
      <c r="AG31" s="273" t="s">
        <v>662</v>
      </c>
      <c r="AH31" s="273" t="s">
        <v>662</v>
      </c>
      <c r="AI31" s="273" t="s">
        <v>662</v>
      </c>
      <c r="AJ31" s="273" t="s">
        <v>662</v>
      </c>
      <c r="AK31" s="273" t="s">
        <v>662</v>
      </c>
      <c r="AL31" s="273" t="s">
        <v>663</v>
      </c>
      <c r="AM31" s="273" t="s">
        <v>663</v>
      </c>
      <c r="AN31" s="273" t="s">
        <v>663</v>
      </c>
      <c r="AO31" s="273" t="s">
        <v>663</v>
      </c>
      <c r="AP31" s="273" t="s">
        <v>660</v>
      </c>
      <c r="AQ31" s="277">
        <v>44854</v>
      </c>
      <c r="AR31" s="273" t="s">
        <v>655</v>
      </c>
      <c r="AS31" s="277">
        <v>44854</v>
      </c>
      <c r="AT31" s="277">
        <v>44910</v>
      </c>
      <c r="AU31" s="272"/>
      <c r="AV31" s="270" t="s">
        <v>669</v>
      </c>
    </row>
    <row r="32" spans="1:49" ht="30" x14ac:dyDescent="0.25">
      <c r="A32" s="278"/>
      <c r="B32" s="278"/>
      <c r="C32" s="278"/>
      <c r="D32" s="278"/>
      <c r="E32" s="278"/>
      <c r="F32" s="278"/>
      <c r="G32" s="278"/>
      <c r="H32" s="278"/>
      <c r="I32" s="278"/>
      <c r="J32" s="278"/>
      <c r="K32" s="278"/>
      <c r="L32" s="278"/>
      <c r="M32" s="278"/>
      <c r="N32" s="278"/>
      <c r="O32" s="278"/>
      <c r="P32" s="278"/>
      <c r="Q32" s="278"/>
      <c r="R32" s="278"/>
      <c r="S32" s="278"/>
      <c r="T32" s="278"/>
      <c r="U32" s="278"/>
      <c r="V32" s="278"/>
      <c r="W32" s="274" t="s">
        <v>665</v>
      </c>
      <c r="X32" s="275">
        <v>23511</v>
      </c>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274" t="s">
        <v>666</v>
      </c>
      <c r="X33" s="275">
        <v>25048</v>
      </c>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64" zoomScale="90" zoomScaleNormal="90" zoomScaleSheetLayoutView="90" workbookViewId="0">
      <selection activeCell="H82" sqref="H8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3" t="s">
        <v>69</v>
      </c>
    </row>
    <row r="2" spans="1:8" ht="18.75" x14ac:dyDescent="0.3">
      <c r="B2" s="244" t="s">
        <v>10</v>
      </c>
    </row>
    <row r="3" spans="1:8" ht="18.75" x14ac:dyDescent="0.3">
      <c r="B3" s="244" t="s">
        <v>502</v>
      </c>
    </row>
    <row r="4" spans="1:8" x14ac:dyDescent="0.25">
      <c r="B4" s="42"/>
    </row>
    <row r="5" spans="1:8" ht="18.75" x14ac:dyDescent="0.3">
      <c r="A5" s="471" t="str">
        <f>'1. паспорт местоположение'!A5:C5</f>
        <v>Год раскрытия информации: 2023 год</v>
      </c>
      <c r="B5" s="471"/>
      <c r="C5" s="69"/>
      <c r="D5" s="69"/>
      <c r="E5" s="69"/>
      <c r="F5" s="69"/>
      <c r="G5" s="69"/>
      <c r="H5" s="69"/>
    </row>
    <row r="6" spans="1:8" ht="18.75" x14ac:dyDescent="0.3">
      <c r="A6" s="231"/>
      <c r="B6" s="231"/>
      <c r="C6" s="231"/>
      <c r="D6" s="231"/>
      <c r="E6" s="231"/>
      <c r="F6" s="231"/>
      <c r="G6" s="231"/>
      <c r="H6" s="231"/>
    </row>
    <row r="7" spans="1:8" ht="18.75" x14ac:dyDescent="0.25">
      <c r="A7" s="472" t="s">
        <v>9</v>
      </c>
      <c r="B7" s="472"/>
      <c r="C7" s="245"/>
      <c r="D7" s="245"/>
      <c r="E7" s="245"/>
      <c r="F7" s="245"/>
      <c r="G7" s="245"/>
      <c r="H7" s="245"/>
    </row>
    <row r="8" spans="1:8" ht="18.75" x14ac:dyDescent="0.25">
      <c r="A8" s="245"/>
      <c r="B8" s="245"/>
      <c r="C8" s="245"/>
      <c r="D8" s="245"/>
      <c r="E8" s="245"/>
      <c r="F8" s="245"/>
      <c r="G8" s="245"/>
      <c r="H8" s="245"/>
    </row>
    <row r="9" spans="1:8" ht="18.75" x14ac:dyDescent="0.25">
      <c r="A9" s="473" t="str">
        <f>'1. паспорт местоположение'!A9:C9</f>
        <v>АО "Россети Тюмень"</v>
      </c>
      <c r="B9" s="473"/>
      <c r="C9" s="246"/>
      <c r="D9" s="246"/>
      <c r="E9" s="246"/>
      <c r="F9" s="246"/>
      <c r="G9" s="246"/>
      <c r="H9" s="246"/>
    </row>
    <row r="10" spans="1:8" x14ac:dyDescent="0.25">
      <c r="A10" s="467" t="s">
        <v>8</v>
      </c>
      <c r="B10" s="467"/>
      <c r="C10" s="247"/>
      <c r="D10" s="247"/>
      <c r="E10" s="247"/>
      <c r="F10" s="247"/>
      <c r="G10" s="247"/>
      <c r="H10" s="247"/>
    </row>
    <row r="11" spans="1:8" ht="18.75" x14ac:dyDescent="0.25">
      <c r="A11" s="245"/>
      <c r="B11" s="245"/>
      <c r="C11" s="245"/>
      <c r="D11" s="245"/>
      <c r="E11" s="245"/>
      <c r="F11" s="245"/>
      <c r="G11" s="245"/>
      <c r="H11" s="245"/>
    </row>
    <row r="12" spans="1:8" ht="30.75" customHeight="1" x14ac:dyDescent="0.25">
      <c r="A12" s="468" t="str">
        <f>'1. паспорт местоположение'!A12:C12</f>
        <v>J_TP3300.PR.0080</v>
      </c>
      <c r="B12" s="468"/>
      <c r="C12" s="246"/>
      <c r="D12" s="246"/>
      <c r="E12" s="246"/>
      <c r="F12" s="246"/>
      <c r="G12" s="246"/>
      <c r="H12" s="246"/>
    </row>
    <row r="13" spans="1:8" x14ac:dyDescent="0.25">
      <c r="A13" s="467" t="s">
        <v>7</v>
      </c>
      <c r="B13" s="467"/>
      <c r="C13" s="247"/>
      <c r="D13" s="247"/>
      <c r="E13" s="247"/>
      <c r="F13" s="247"/>
      <c r="G13" s="247"/>
      <c r="H13" s="247"/>
    </row>
    <row r="14" spans="1:8" ht="18.75" x14ac:dyDescent="0.25">
      <c r="A14" s="11"/>
      <c r="B14" s="11"/>
      <c r="C14" s="11"/>
      <c r="D14" s="11"/>
      <c r="E14" s="11"/>
      <c r="F14" s="11"/>
      <c r="G14" s="11"/>
      <c r="H14" s="11"/>
    </row>
    <row r="15" spans="1:8" ht="21.75" customHeight="1" x14ac:dyDescent="0.25">
      <c r="A15" s="468" t="str">
        <f>'1. паспорт местоположение'!A15:C15</f>
        <v>Реконструкция ПС 110/10 кВ КС-10 (замена ограждения по программе "Антитеррор")</v>
      </c>
      <c r="B15" s="468"/>
      <c r="C15" s="246"/>
      <c r="D15" s="246"/>
      <c r="E15" s="246"/>
      <c r="F15" s="246"/>
      <c r="G15" s="246"/>
      <c r="H15" s="246"/>
    </row>
    <row r="16" spans="1:8" x14ac:dyDescent="0.25">
      <c r="A16" s="467" t="s">
        <v>6</v>
      </c>
      <c r="B16" s="467"/>
      <c r="C16" s="247"/>
      <c r="D16" s="247"/>
      <c r="E16" s="247"/>
      <c r="F16" s="247"/>
      <c r="G16" s="247"/>
      <c r="H16" s="247"/>
    </row>
    <row r="17" spans="1:2" x14ac:dyDescent="0.25">
      <c r="B17" s="110"/>
    </row>
    <row r="18" spans="1:2" ht="33.75" customHeight="1" x14ac:dyDescent="0.25">
      <c r="A18" s="469" t="s">
        <v>486</v>
      </c>
      <c r="B18" s="470"/>
    </row>
    <row r="19" spans="1:2" x14ac:dyDescent="0.25">
      <c r="B19" s="42"/>
    </row>
    <row r="20" spans="1:2" ht="16.5" thickBot="1" x14ac:dyDescent="0.3">
      <c r="B20" s="111"/>
    </row>
    <row r="21" spans="1:2" ht="30" x14ac:dyDescent="0.25">
      <c r="A21" s="223" t="s">
        <v>606</v>
      </c>
      <c r="B21" s="248" t="str">
        <f>A15</f>
        <v>Реконструкция ПС 110/10 кВ КС-10 (замена ограждения по программе "Антитеррор")</v>
      </c>
    </row>
    <row r="22" spans="1:2" x14ac:dyDescent="0.25">
      <c r="A22" s="224" t="s">
        <v>376</v>
      </c>
      <c r="B22" s="249" t="str">
        <f>'1. паспорт местоположение'!C27</f>
        <v>Ярковский район</v>
      </c>
    </row>
    <row r="23" spans="1:2" x14ac:dyDescent="0.25">
      <c r="A23" s="224" t="s">
        <v>342</v>
      </c>
      <c r="B23" s="250" t="s">
        <v>607</v>
      </c>
    </row>
    <row r="24" spans="1:2" x14ac:dyDescent="0.25">
      <c r="A24" s="224" t="s">
        <v>377</v>
      </c>
      <c r="B24" s="251" t="s">
        <v>674</v>
      </c>
    </row>
    <row r="25" spans="1:2" x14ac:dyDescent="0.25">
      <c r="A25" s="225" t="s">
        <v>378</v>
      </c>
      <c r="B25" s="249">
        <v>2023</v>
      </c>
    </row>
    <row r="26" spans="1:2" x14ac:dyDescent="0.25">
      <c r="A26" s="225" t="s">
        <v>379</v>
      </c>
      <c r="B26" s="251" t="str">
        <f>'3.3 паспорт описание'!C30</f>
        <v>С</v>
      </c>
    </row>
    <row r="27" spans="1:2" ht="28.5" x14ac:dyDescent="0.25">
      <c r="A27" s="226" t="s">
        <v>670</v>
      </c>
      <c r="B27" s="252">
        <f>'6.2. Паспорт фин осв ввод'!D24</f>
        <v>4.4770779999999997</v>
      </c>
    </row>
    <row r="28" spans="1:2" x14ac:dyDescent="0.25">
      <c r="A28" s="227" t="s">
        <v>380</v>
      </c>
      <c r="B28" s="251" t="s">
        <v>675</v>
      </c>
    </row>
    <row r="29" spans="1:2" ht="28.5" x14ac:dyDescent="0.25">
      <c r="A29" s="226" t="s">
        <v>381</v>
      </c>
      <c r="B29" s="252">
        <v>3.7010000000000001</v>
      </c>
    </row>
    <row r="30" spans="1:2" ht="28.5" x14ac:dyDescent="0.25">
      <c r="A30" s="253" t="s">
        <v>382</v>
      </c>
      <c r="B30" s="254">
        <v>3.7010000000000001</v>
      </c>
    </row>
    <row r="31" spans="1:2" x14ac:dyDescent="0.25">
      <c r="A31" s="227" t="s">
        <v>383</v>
      </c>
      <c r="B31" s="251"/>
    </row>
    <row r="32" spans="1:2" ht="29.25" thickBot="1" x14ac:dyDescent="0.3">
      <c r="A32" s="255" t="s">
        <v>608</v>
      </c>
      <c r="B32" s="256">
        <v>3.7010000000000001</v>
      </c>
    </row>
    <row r="33" spans="1:2" ht="30" x14ac:dyDescent="0.25">
      <c r="A33" s="257" t="s">
        <v>609</v>
      </c>
      <c r="B33" s="258">
        <v>0.10100000000000001</v>
      </c>
    </row>
    <row r="34" spans="1:2" x14ac:dyDescent="0.25">
      <c r="A34" s="228" t="s">
        <v>384</v>
      </c>
      <c r="B34" s="229">
        <v>6.64</v>
      </c>
    </row>
    <row r="35" spans="1:2" x14ac:dyDescent="0.25">
      <c r="A35" s="228" t="s">
        <v>385</v>
      </c>
      <c r="B35" s="230">
        <v>0.10100000000000001</v>
      </c>
    </row>
    <row r="36" spans="1:2" x14ac:dyDescent="0.25">
      <c r="A36" s="228" t="s">
        <v>386</v>
      </c>
      <c r="B36" s="230">
        <v>8.4000000000000005E-2</v>
      </c>
    </row>
    <row r="37" spans="1:2" ht="30" x14ac:dyDescent="0.25">
      <c r="A37" s="257" t="s">
        <v>644</v>
      </c>
      <c r="B37" s="258">
        <v>6.0000000000000001E-3</v>
      </c>
    </row>
    <row r="38" spans="1:2" x14ac:dyDescent="0.25">
      <c r="A38" s="228" t="s">
        <v>384</v>
      </c>
      <c r="B38" s="229">
        <v>0.39</v>
      </c>
    </row>
    <row r="39" spans="1:2" x14ac:dyDescent="0.25">
      <c r="A39" s="228" t="s">
        <v>385</v>
      </c>
      <c r="B39" s="230">
        <v>6.0000000000000001E-3</v>
      </c>
    </row>
    <row r="40" spans="1:2" x14ac:dyDescent="0.25">
      <c r="A40" s="228" t="s">
        <v>386</v>
      </c>
      <c r="B40" s="230">
        <v>5.0000000000000001E-3</v>
      </c>
    </row>
    <row r="41" spans="1:2" ht="30" x14ac:dyDescent="0.25">
      <c r="A41" s="257" t="s">
        <v>645</v>
      </c>
      <c r="B41" s="258">
        <v>3.5939999999999999</v>
      </c>
    </row>
    <row r="42" spans="1:2" x14ac:dyDescent="0.25">
      <c r="A42" s="228" t="s">
        <v>384</v>
      </c>
      <c r="B42" s="229">
        <v>236.29</v>
      </c>
    </row>
    <row r="43" spans="1:2" x14ac:dyDescent="0.25">
      <c r="A43" s="228" t="s">
        <v>385</v>
      </c>
      <c r="B43" s="230">
        <v>0.52900000000000003</v>
      </c>
    </row>
    <row r="44" spans="1:2" x14ac:dyDescent="0.25">
      <c r="A44" s="228" t="s">
        <v>386</v>
      </c>
      <c r="B44" s="230">
        <v>0</v>
      </c>
    </row>
    <row r="45" spans="1:2" ht="29.25" thickBot="1" x14ac:dyDescent="0.3">
      <c r="A45" s="255" t="s">
        <v>610</v>
      </c>
      <c r="B45" s="256">
        <v>0</v>
      </c>
    </row>
    <row r="46" spans="1:2" x14ac:dyDescent="0.25">
      <c r="A46" s="228" t="s">
        <v>611</v>
      </c>
      <c r="B46" s="229" t="s">
        <v>506</v>
      </c>
    </row>
    <row r="47" spans="1:2" x14ac:dyDescent="0.25">
      <c r="A47" s="228" t="s">
        <v>384</v>
      </c>
      <c r="B47" s="229" t="s">
        <v>506</v>
      </c>
    </row>
    <row r="48" spans="1:2" x14ac:dyDescent="0.25">
      <c r="A48" s="228" t="s">
        <v>385</v>
      </c>
      <c r="B48" s="229" t="s">
        <v>506</v>
      </c>
    </row>
    <row r="49" spans="1:2" x14ac:dyDescent="0.25">
      <c r="A49" s="228" t="s">
        <v>386</v>
      </c>
      <c r="B49" s="229" t="s">
        <v>506</v>
      </c>
    </row>
    <row r="50" spans="1:2" ht="29.25" thickBot="1" x14ac:dyDescent="0.3">
      <c r="A50" s="255" t="s">
        <v>612</v>
      </c>
      <c r="B50" s="256">
        <v>0</v>
      </c>
    </row>
    <row r="51" spans="1:2" x14ac:dyDescent="0.25">
      <c r="A51" s="228" t="s">
        <v>611</v>
      </c>
      <c r="B51" s="229" t="s">
        <v>506</v>
      </c>
    </row>
    <row r="52" spans="1:2" x14ac:dyDescent="0.25">
      <c r="A52" s="228" t="s">
        <v>384</v>
      </c>
      <c r="B52" s="229" t="s">
        <v>506</v>
      </c>
    </row>
    <row r="53" spans="1:2" x14ac:dyDescent="0.25">
      <c r="A53" s="228" t="s">
        <v>385</v>
      </c>
      <c r="B53" s="229" t="s">
        <v>506</v>
      </c>
    </row>
    <row r="54" spans="1:2" x14ac:dyDescent="0.25">
      <c r="A54" s="228" t="s">
        <v>386</v>
      </c>
      <c r="B54" s="229" t="s">
        <v>506</v>
      </c>
    </row>
    <row r="55" spans="1:2" ht="29.25" thickBot="1" x14ac:dyDescent="0.3">
      <c r="A55" s="255" t="s">
        <v>387</v>
      </c>
      <c r="B55" s="259" t="s">
        <v>506</v>
      </c>
    </row>
    <row r="56" spans="1:2" x14ac:dyDescent="0.25">
      <c r="A56" s="228" t="s">
        <v>383</v>
      </c>
      <c r="B56" s="229" t="s">
        <v>506</v>
      </c>
    </row>
    <row r="57" spans="1:2" x14ac:dyDescent="0.25">
      <c r="A57" s="228" t="s">
        <v>613</v>
      </c>
      <c r="B57" s="229" t="s">
        <v>506</v>
      </c>
    </row>
    <row r="58" spans="1:2" x14ac:dyDescent="0.25">
      <c r="A58" s="228" t="s">
        <v>614</v>
      </c>
      <c r="B58" s="229" t="s">
        <v>506</v>
      </c>
    </row>
    <row r="59" spans="1:2" x14ac:dyDescent="0.25">
      <c r="A59" s="228" t="s">
        <v>615</v>
      </c>
      <c r="B59" s="229" t="s">
        <v>506</v>
      </c>
    </row>
    <row r="60" spans="1:2" ht="16.5" thickBot="1" x14ac:dyDescent="0.3">
      <c r="A60" s="255" t="s">
        <v>388</v>
      </c>
      <c r="B60" s="259">
        <v>41.75</v>
      </c>
    </row>
    <row r="61" spans="1:2" ht="16.5" thickBot="1" x14ac:dyDescent="0.3">
      <c r="A61" s="255" t="s">
        <v>389</v>
      </c>
      <c r="B61" s="256">
        <v>0.63500000000000001</v>
      </c>
    </row>
    <row r="62" spans="1:2" ht="16.5" thickBot="1" x14ac:dyDescent="0.3">
      <c r="A62" s="255" t="s">
        <v>390</v>
      </c>
      <c r="B62" s="259">
        <v>7.02</v>
      </c>
    </row>
    <row r="63" spans="1:2" ht="16.5" thickBot="1" x14ac:dyDescent="0.3">
      <c r="A63" s="255" t="s">
        <v>391</v>
      </c>
      <c r="B63" s="256">
        <v>8.8999999999999996E-2</v>
      </c>
    </row>
    <row r="64" spans="1:2" ht="16.5" thickBot="1" x14ac:dyDescent="0.3">
      <c r="A64" s="255" t="s">
        <v>392</v>
      </c>
      <c r="B64" s="259" t="s">
        <v>506</v>
      </c>
    </row>
    <row r="65" spans="1:2" x14ac:dyDescent="0.25">
      <c r="A65" s="228" t="s">
        <v>393</v>
      </c>
      <c r="B65" s="229" t="s">
        <v>616</v>
      </c>
    </row>
    <row r="66" spans="1:2" x14ac:dyDescent="0.25">
      <c r="A66" s="228" t="s">
        <v>394</v>
      </c>
      <c r="B66" s="229" t="s">
        <v>646</v>
      </c>
    </row>
    <row r="67" spans="1:2" x14ac:dyDescent="0.25">
      <c r="A67" s="228" t="s">
        <v>395</v>
      </c>
      <c r="B67" s="229" t="s">
        <v>506</v>
      </c>
    </row>
    <row r="68" spans="1:2" x14ac:dyDescent="0.25">
      <c r="A68" s="228" t="s">
        <v>640</v>
      </c>
      <c r="B68" s="229" t="s">
        <v>647</v>
      </c>
    </row>
    <row r="69" spans="1:2" x14ac:dyDescent="0.25">
      <c r="A69" s="228" t="s">
        <v>396</v>
      </c>
      <c r="B69" s="229" t="s">
        <v>506</v>
      </c>
    </row>
    <row r="70" spans="1:2" ht="29.25" thickBot="1" x14ac:dyDescent="0.3">
      <c r="A70" s="255" t="s">
        <v>397</v>
      </c>
      <c r="B70" s="290" t="s">
        <v>503</v>
      </c>
    </row>
    <row r="71" spans="1:2" ht="29.25" thickBot="1" x14ac:dyDescent="0.3">
      <c r="A71" s="255" t="s">
        <v>398</v>
      </c>
      <c r="B71" s="290" t="s">
        <v>503</v>
      </c>
    </row>
    <row r="72" spans="1:2" x14ac:dyDescent="0.25">
      <c r="A72" s="228" t="s">
        <v>383</v>
      </c>
      <c r="B72" s="229" t="s">
        <v>506</v>
      </c>
    </row>
    <row r="73" spans="1:2" x14ac:dyDescent="0.25">
      <c r="A73" s="228" t="s">
        <v>617</v>
      </c>
      <c r="B73" s="229" t="s">
        <v>676</v>
      </c>
    </row>
    <row r="74" spans="1:2" x14ac:dyDescent="0.25">
      <c r="A74" s="228" t="s">
        <v>618</v>
      </c>
      <c r="B74" s="229" t="s">
        <v>676</v>
      </c>
    </row>
    <row r="75" spans="1:2" ht="16.5" thickBot="1" x14ac:dyDescent="0.3">
      <c r="A75" s="255" t="s">
        <v>399</v>
      </c>
      <c r="B75" s="290" t="s">
        <v>503</v>
      </c>
    </row>
    <row r="76" spans="1:2" ht="16.5" thickBot="1" x14ac:dyDescent="0.3">
      <c r="A76" s="255" t="s">
        <v>400</v>
      </c>
      <c r="B76" s="290" t="s">
        <v>503</v>
      </c>
    </row>
    <row r="77" spans="1:2" x14ac:dyDescent="0.25">
      <c r="A77" s="228" t="s">
        <v>619</v>
      </c>
      <c r="B77" s="229" t="s">
        <v>676</v>
      </c>
    </row>
    <row r="78" spans="1:2" x14ac:dyDescent="0.25">
      <c r="A78" s="228" t="s">
        <v>620</v>
      </c>
      <c r="B78" s="229" t="s">
        <v>676</v>
      </c>
    </row>
    <row r="79" spans="1:2" x14ac:dyDescent="0.25">
      <c r="A79" s="228" t="s">
        <v>621</v>
      </c>
      <c r="B79" s="229" t="s">
        <v>676</v>
      </c>
    </row>
    <row r="80" spans="1:2" ht="29.25" thickBot="1" x14ac:dyDescent="0.3">
      <c r="A80" s="255" t="s">
        <v>401</v>
      </c>
      <c r="B80" s="290" t="s">
        <v>677</v>
      </c>
    </row>
    <row r="81" spans="1:2" ht="29.25" thickBot="1" x14ac:dyDescent="0.3">
      <c r="A81" s="255" t="s">
        <v>402</v>
      </c>
      <c r="B81" s="290" t="s">
        <v>506</v>
      </c>
    </row>
    <row r="82" spans="1:2" ht="30" x14ac:dyDescent="0.25">
      <c r="A82" s="228" t="s">
        <v>622</v>
      </c>
      <c r="B82" s="229" t="s">
        <v>678</v>
      </c>
    </row>
    <row r="83" spans="1:2" x14ac:dyDescent="0.25">
      <c r="A83" s="228" t="s">
        <v>623</v>
      </c>
      <c r="B83" s="229" t="s">
        <v>676</v>
      </c>
    </row>
    <row r="84" spans="1:2" x14ac:dyDescent="0.25">
      <c r="A84" s="228" t="s">
        <v>624</v>
      </c>
      <c r="B84" s="229" t="s">
        <v>676</v>
      </c>
    </row>
    <row r="85" spans="1:2" x14ac:dyDescent="0.25">
      <c r="A85" s="228" t="s">
        <v>625</v>
      </c>
      <c r="B85" s="229" t="s">
        <v>676</v>
      </c>
    </row>
    <row r="86" spans="1:2" x14ac:dyDescent="0.25">
      <c r="A86" s="228" t="s">
        <v>626</v>
      </c>
      <c r="B86" s="229" t="s">
        <v>676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2020-02-18T06:42:42Z</cp:lastPrinted>
  <dcterms:created xsi:type="dcterms:W3CDTF">2015-08-16T15:31:05Z</dcterms:created>
  <dcterms:modified xsi:type="dcterms:W3CDTF">2023-04-19T05:51:31Z</dcterms:modified>
</cp:coreProperties>
</file>